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Licitações Prefeitura de Divino\Licitações Gerais\Licitações 2021\PRC 070 2021 CP 001 2021 Serviços Complementares de Construção de uma Creche Divino\"/>
    </mc:Choice>
  </mc:AlternateContent>
  <bookViews>
    <workbookView xWindow="0" yWindow="0" windowWidth="24000" windowHeight="9000" tabRatio="692"/>
  </bookViews>
  <sheets>
    <sheet name="PLANILHA ORÇAMENTÁRIA" sheetId="77" r:id="rId1"/>
    <sheet name="CRONOGRAMA" sheetId="78" r:id="rId2"/>
    <sheet name="Planilha1" sheetId="80" r:id="rId3"/>
  </sheets>
  <definedNames>
    <definedName name="_Fill" hidden="1">#REF!</definedName>
    <definedName name="_xlnm._FilterDatabase" localSheetId="0" hidden="1">'PLANILHA ORÇAMENTÁRIA'!$B$9:$I$366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emir" hidden="1">{#N/A,#N/A,FALSE,"Cronograma";#N/A,#N/A,FALSE,"Cronogr. 2"}</definedName>
    <definedName name="_xlnm.Print_Area" localSheetId="1">CRONOGRAMA!$A$1:$O$61</definedName>
    <definedName name="_xlnm.Print_Area" localSheetId="0">'PLANILHA ORÇAMENTÁRIA'!$A$1:$X$374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s" hidden="1">{#N/A,#N/A,FALSE,"Cronograma";#N/A,#N/A,FALSE,"Cronogr. 2"}</definedName>
    <definedName name="_xlnm.Print_Titles" localSheetId="0">'PLANILHA ORÇAMENTÁRIA'!$1:$9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72" i="77" l="1"/>
  <c r="W72" i="77" s="1"/>
  <c r="V297" i="77"/>
  <c r="W297" i="77" s="1"/>
  <c r="W363" i="77"/>
  <c r="W359" i="77"/>
  <c r="W358" i="77"/>
  <c r="W357" i="77"/>
  <c r="W356" i="77"/>
  <c r="W355" i="77"/>
  <c r="W354" i="77"/>
  <c r="W344" i="77"/>
  <c r="X344" i="77" s="1"/>
  <c r="W345" i="77"/>
  <c r="X345" i="77" s="1"/>
  <c r="W346" i="77"/>
  <c r="X346" i="77" s="1"/>
  <c r="W347" i="77"/>
  <c r="X347" i="77" s="1"/>
  <c r="W348" i="77"/>
  <c r="X348" i="77" s="1"/>
  <c r="W349" i="77"/>
  <c r="X349" i="77"/>
  <c r="W350" i="77"/>
  <c r="X350" i="77" s="1"/>
  <c r="W343" i="77"/>
  <c r="W339" i="77"/>
  <c r="W338" i="77"/>
  <c r="W337" i="77"/>
  <c r="W301" i="77"/>
  <c r="W302" i="77"/>
  <c r="W303" i="77"/>
  <c r="W304" i="77"/>
  <c r="W305" i="77"/>
  <c r="W306" i="77"/>
  <c r="W307" i="77"/>
  <c r="W308" i="77"/>
  <c r="W309" i="77"/>
  <c r="W310" i="77"/>
  <c r="W311" i="77"/>
  <c r="W312" i="77"/>
  <c r="W313" i="77"/>
  <c r="W314" i="77"/>
  <c r="W315" i="77"/>
  <c r="W316" i="77"/>
  <c r="W317" i="77"/>
  <c r="W318" i="77"/>
  <c r="W319" i="77"/>
  <c r="W320" i="77"/>
  <c r="W321" i="77"/>
  <c r="W322" i="77"/>
  <c r="W323" i="77"/>
  <c r="W324" i="77"/>
  <c r="W325" i="77"/>
  <c r="W326" i="77"/>
  <c r="X326" i="77" s="1"/>
  <c r="W327" i="77"/>
  <c r="W328" i="77"/>
  <c r="X328" i="77" s="1"/>
  <c r="W329" i="77"/>
  <c r="X329" i="77" s="1"/>
  <c r="W330" i="77"/>
  <c r="W331" i="77"/>
  <c r="W332" i="77"/>
  <c r="W333" i="77"/>
  <c r="W300" i="77"/>
  <c r="W299" i="77"/>
  <c r="W295" i="77"/>
  <c r="W272" i="77"/>
  <c r="W273" i="77"/>
  <c r="W274" i="77"/>
  <c r="W275" i="77"/>
  <c r="W276" i="77"/>
  <c r="W277" i="77"/>
  <c r="W278" i="77"/>
  <c r="W279" i="77"/>
  <c r="W280" i="77"/>
  <c r="W281" i="77"/>
  <c r="W282" i="77"/>
  <c r="W283" i="77"/>
  <c r="W284" i="77"/>
  <c r="W285" i="77"/>
  <c r="W286" i="77"/>
  <c r="W287" i="77"/>
  <c r="W288" i="77"/>
  <c r="W289" i="77"/>
  <c r="W290" i="77"/>
  <c r="W291" i="77"/>
  <c r="W264" i="77"/>
  <c r="W247" i="77"/>
  <c r="X247" i="77" s="1"/>
  <c r="W248" i="77"/>
  <c r="W249" i="77"/>
  <c r="W250" i="77"/>
  <c r="W251" i="77"/>
  <c r="W252" i="77"/>
  <c r="W253" i="77"/>
  <c r="W254" i="77"/>
  <c r="W255" i="77"/>
  <c r="X255" i="77" s="1"/>
  <c r="W256" i="77"/>
  <c r="W257" i="77"/>
  <c r="W258" i="77"/>
  <c r="W259" i="77"/>
  <c r="W260" i="77"/>
  <c r="W261" i="77"/>
  <c r="W262" i="77"/>
  <c r="W263" i="77"/>
  <c r="W265" i="77"/>
  <c r="W266" i="77"/>
  <c r="W267" i="77"/>
  <c r="W268" i="77"/>
  <c r="W269" i="77"/>
  <c r="W270" i="77"/>
  <c r="W271" i="77"/>
  <c r="W246" i="77"/>
  <c r="X246" i="77" s="1"/>
  <c r="W245" i="77"/>
  <c r="W244" i="77"/>
  <c r="W243" i="77"/>
  <c r="W242" i="77"/>
  <c r="W241" i="77"/>
  <c r="W240" i="77"/>
  <c r="W239" i="77"/>
  <c r="W238" i="77"/>
  <c r="W237" i="77"/>
  <c r="W236" i="77"/>
  <c r="W235" i="77"/>
  <c r="W234" i="77"/>
  <c r="W233" i="77"/>
  <c r="W232" i="77"/>
  <c r="W231" i="77"/>
  <c r="W230" i="77"/>
  <c r="W229" i="77"/>
  <c r="W228" i="77"/>
  <c r="W227" i="77"/>
  <c r="W225" i="77"/>
  <c r="W220" i="77"/>
  <c r="W219" i="77"/>
  <c r="W218" i="77"/>
  <c r="W217" i="77"/>
  <c r="W216" i="77"/>
  <c r="W215" i="77"/>
  <c r="W214" i="77"/>
  <c r="W213" i="77"/>
  <c r="W212" i="77"/>
  <c r="W211" i="77"/>
  <c r="W210" i="77"/>
  <c r="W209" i="77"/>
  <c r="W208" i="77"/>
  <c r="W207" i="77"/>
  <c r="W206" i="77"/>
  <c r="W205" i="77"/>
  <c r="W204" i="77"/>
  <c r="W203" i="77"/>
  <c r="W199" i="77"/>
  <c r="W198" i="77"/>
  <c r="W197" i="77"/>
  <c r="W196" i="77"/>
  <c r="W195" i="77"/>
  <c r="W194" i="77"/>
  <c r="W193" i="77"/>
  <c r="W192" i="77"/>
  <c r="W191" i="77"/>
  <c r="W190" i="77"/>
  <c r="W189" i="77"/>
  <c r="W188" i="77"/>
  <c r="W187" i="77"/>
  <c r="W186" i="77"/>
  <c r="W185" i="77"/>
  <c r="W184" i="77"/>
  <c r="W183" i="77"/>
  <c r="W182" i="77"/>
  <c r="W178" i="77"/>
  <c r="W177" i="77"/>
  <c r="W176" i="77"/>
  <c r="W175" i="77"/>
  <c r="W174" i="77"/>
  <c r="W173" i="77"/>
  <c r="W172" i="77"/>
  <c r="W171" i="77"/>
  <c r="W170" i="77"/>
  <c r="W169" i="77"/>
  <c r="W168" i="77"/>
  <c r="W167" i="77"/>
  <c r="W166" i="77"/>
  <c r="W165" i="77"/>
  <c r="W164" i="77"/>
  <c r="W163" i="77"/>
  <c r="W162" i="77"/>
  <c r="W161" i="77"/>
  <c r="W160" i="77"/>
  <c r="W159" i="77"/>
  <c r="W158" i="77"/>
  <c r="W157" i="77"/>
  <c r="W156" i="77"/>
  <c r="W155" i="77"/>
  <c r="W154" i="77"/>
  <c r="W153" i="77"/>
  <c r="X153" i="77" s="1"/>
  <c r="W152" i="77"/>
  <c r="W151" i="77"/>
  <c r="W150" i="77"/>
  <c r="W146" i="77"/>
  <c r="W145" i="77"/>
  <c r="W141" i="77"/>
  <c r="W140" i="77"/>
  <c r="X140" i="77" s="1"/>
  <c r="W135" i="77"/>
  <c r="W134" i="77"/>
  <c r="W133" i="77"/>
  <c r="W132" i="77"/>
  <c r="W131" i="77"/>
  <c r="W130" i="77"/>
  <c r="W129" i="77"/>
  <c r="W124" i="77"/>
  <c r="W123" i="77"/>
  <c r="W122" i="77"/>
  <c r="W121" i="77"/>
  <c r="W120" i="77"/>
  <c r="W119" i="77"/>
  <c r="V116" i="77"/>
  <c r="W116" i="77" s="1"/>
  <c r="W115" i="77"/>
  <c r="W114" i="77"/>
  <c r="W113" i="77"/>
  <c r="W112" i="77"/>
  <c r="W111" i="77"/>
  <c r="W110" i="77"/>
  <c r="W109" i="77"/>
  <c r="X109" i="77" s="1"/>
  <c r="W108" i="77"/>
  <c r="X108" i="77" s="1"/>
  <c r="W107" i="77"/>
  <c r="W106" i="77"/>
  <c r="W105" i="77"/>
  <c r="W104" i="77"/>
  <c r="W103" i="77"/>
  <c r="W102" i="77"/>
  <c r="W101" i="77"/>
  <c r="W100" i="77"/>
  <c r="W99" i="77"/>
  <c r="W98" i="77"/>
  <c r="X98" i="77" s="1"/>
  <c r="W96" i="77"/>
  <c r="W94" i="77"/>
  <c r="W93" i="77"/>
  <c r="W92" i="77"/>
  <c r="W91" i="77"/>
  <c r="W90" i="77"/>
  <c r="W89" i="77"/>
  <c r="W88" i="77"/>
  <c r="W87" i="77"/>
  <c r="W86" i="77"/>
  <c r="X86" i="77" s="1"/>
  <c r="W85" i="77"/>
  <c r="W84" i="77"/>
  <c r="W83" i="77"/>
  <c r="X83" i="77" s="1"/>
  <c r="W78" i="77"/>
  <c r="X78" i="77" s="1"/>
  <c r="W77" i="77"/>
  <c r="X77" i="77" s="1"/>
  <c r="W76" i="77"/>
  <c r="W75" i="77"/>
  <c r="W73" i="77"/>
  <c r="W71" i="77"/>
  <c r="W70" i="77"/>
  <c r="W69" i="77"/>
  <c r="W68" i="77"/>
  <c r="W67" i="77"/>
  <c r="W66" i="77"/>
  <c r="W65" i="77"/>
  <c r="W64" i="77"/>
  <c r="W63" i="77"/>
  <c r="W62" i="77"/>
  <c r="W61" i="77"/>
  <c r="W60" i="77"/>
  <c r="W59" i="77"/>
  <c r="W58" i="77"/>
  <c r="W57" i="77"/>
  <c r="W56" i="77"/>
  <c r="W55" i="77"/>
  <c r="W54" i="77"/>
  <c r="W53" i="77"/>
  <c r="W52" i="77"/>
  <c r="W51" i="77"/>
  <c r="W50" i="77"/>
  <c r="W49" i="77"/>
  <c r="W48" i="77"/>
  <c r="W47" i="77"/>
  <c r="W46" i="77"/>
  <c r="W45" i="77"/>
  <c r="W44" i="77"/>
  <c r="W43" i="77"/>
  <c r="W42" i="77"/>
  <c r="W41" i="77"/>
  <c r="W40" i="77"/>
  <c r="W39" i="77"/>
  <c r="W38" i="77"/>
  <c r="W37" i="77"/>
  <c r="W36" i="77"/>
  <c r="W35" i="77"/>
  <c r="W34" i="77"/>
  <c r="W33" i="77"/>
  <c r="W32" i="77"/>
  <c r="W31" i="77"/>
  <c r="W30" i="77"/>
  <c r="W29" i="77"/>
  <c r="W28" i="77"/>
  <c r="W27" i="77"/>
  <c r="W22" i="77"/>
  <c r="W21" i="77"/>
  <c r="W20" i="77"/>
  <c r="X20" i="77" s="1"/>
  <c r="W19" i="77"/>
  <c r="W14" i="77"/>
  <c r="X14" i="77" s="1"/>
  <c r="W13" i="77"/>
  <c r="X13" i="77" s="1"/>
  <c r="W12" i="77"/>
  <c r="X12" i="77" s="1"/>
  <c r="W11" i="77"/>
  <c r="V200" i="77"/>
  <c r="W200" i="77" s="1"/>
  <c r="O200" i="77"/>
  <c r="J200" i="77"/>
  <c r="K200" i="77" s="1"/>
  <c r="O13" i="78" l="1"/>
  <c r="O15" i="78"/>
  <c r="O16" i="78"/>
  <c r="O17" i="78"/>
  <c r="O19" i="78"/>
  <c r="O21" i="78"/>
  <c r="O23" i="78"/>
  <c r="O24" i="78"/>
  <c r="O25" i="78"/>
  <c r="O26" i="78"/>
  <c r="O27" i="78"/>
  <c r="O28" i="78"/>
  <c r="O29" i="78"/>
  <c r="O30" i="78"/>
  <c r="O31" i="78"/>
  <c r="O32" i="78"/>
  <c r="O33" i="78"/>
  <c r="O34" i="78"/>
  <c r="O35" i="78"/>
  <c r="O36" i="78"/>
  <c r="O37" i="78"/>
  <c r="O39" i="78"/>
  <c r="O40" i="78"/>
  <c r="O41" i="78"/>
  <c r="O43" i="78"/>
  <c r="O44" i="78"/>
  <c r="O45" i="78"/>
  <c r="O46" i="78"/>
  <c r="O47" i="78"/>
  <c r="O48" i="78"/>
  <c r="O49" i="78"/>
  <c r="O50" i="78"/>
  <c r="O12" i="78"/>
  <c r="X11" i="77" l="1"/>
  <c r="V352" i="77"/>
  <c r="W352" i="77" s="1"/>
  <c r="O352" i="77"/>
  <c r="V351" i="77"/>
  <c r="W351" i="77" s="1"/>
  <c r="O351" i="77"/>
  <c r="B12" i="78"/>
  <c r="X352" i="77" l="1"/>
  <c r="U75" i="77"/>
  <c r="X75" i="77" s="1"/>
  <c r="V16" i="77" l="1"/>
  <c r="W16" i="77" s="1"/>
  <c r="O16" i="77"/>
  <c r="V15" i="77"/>
  <c r="W15" i="77" s="1"/>
  <c r="O15" i="77"/>
  <c r="I15" i="77"/>
  <c r="U85" i="77"/>
  <c r="X85" i="77" s="1"/>
  <c r="O19" i="77"/>
  <c r="I19" i="77"/>
  <c r="X15" i="77" l="1"/>
  <c r="C12" i="78" s="1"/>
  <c r="X16" i="77"/>
  <c r="V364" i="77" l="1"/>
  <c r="W364" i="77" s="1"/>
  <c r="O364" i="77"/>
  <c r="V360" i="77"/>
  <c r="W360" i="77" s="1"/>
  <c r="O360" i="77"/>
  <c r="O350" i="77"/>
  <c r="V340" i="77"/>
  <c r="W340" i="77" s="1"/>
  <c r="O340" i="77"/>
  <c r="V334" i="77"/>
  <c r="W334" i="77" s="1"/>
  <c r="O334" i="77"/>
  <c r="V296" i="77"/>
  <c r="W296" i="77" s="1"/>
  <c r="O296" i="77"/>
  <c r="V292" i="77"/>
  <c r="W292" i="77" s="1"/>
  <c r="O292" i="77"/>
  <c r="V221" i="77"/>
  <c r="W221" i="77" s="1"/>
  <c r="O221" i="77"/>
  <c r="V179" i="77"/>
  <c r="W179" i="77" s="1"/>
  <c r="O179" i="77"/>
  <c r="V147" i="77"/>
  <c r="W147" i="77" s="1"/>
  <c r="O147" i="77"/>
  <c r="V142" i="77"/>
  <c r="W142" i="77" s="1"/>
  <c r="O142" i="77"/>
  <c r="V136" i="77"/>
  <c r="W136" i="77" s="1"/>
  <c r="O136" i="77"/>
  <c r="V125" i="77"/>
  <c r="W125" i="77" s="1"/>
  <c r="O125" i="77"/>
  <c r="O116" i="77"/>
  <c r="O95" i="77"/>
  <c r="V79" i="77"/>
  <c r="W79" i="77" s="1"/>
  <c r="O79" i="77"/>
  <c r="O72" i="77"/>
  <c r="O21" i="77"/>
  <c r="O81" i="77"/>
  <c r="V81" i="77"/>
  <c r="W81" i="77" s="1"/>
  <c r="I220" i="77"/>
  <c r="O220" i="77"/>
  <c r="Z86" i="77" l="1"/>
  <c r="V335" i="77"/>
  <c r="W335" i="77" s="1"/>
  <c r="V23" i="77" l="1"/>
  <c r="W23" i="77" s="1"/>
  <c r="V24" i="77"/>
  <c r="W24" i="77" s="1"/>
  <c r="V26" i="77"/>
  <c r="W26" i="77" s="1"/>
  <c r="V80" i="77"/>
  <c r="W80" i="77" s="1"/>
  <c r="V117" i="77"/>
  <c r="W117" i="77" s="1"/>
  <c r="V126" i="77"/>
  <c r="W126" i="77" s="1"/>
  <c r="V128" i="77"/>
  <c r="W128" i="77" s="1"/>
  <c r="V137" i="77"/>
  <c r="W137" i="77" s="1"/>
  <c r="V139" i="77"/>
  <c r="W139" i="77" s="1"/>
  <c r="V143" i="77"/>
  <c r="W143" i="77" s="1"/>
  <c r="V148" i="77"/>
  <c r="W148" i="77" s="1"/>
  <c r="V180" i="77"/>
  <c r="W180" i="77" s="1"/>
  <c r="V201" i="77"/>
  <c r="W201" i="77" s="1"/>
  <c r="V222" i="77"/>
  <c r="W222" i="77" s="1"/>
  <c r="V224" i="77"/>
  <c r="W224" i="77" s="1"/>
  <c r="V226" i="77"/>
  <c r="W226" i="77" s="1"/>
  <c r="V293" i="77"/>
  <c r="W293" i="77" s="1"/>
  <c r="V341" i="77"/>
  <c r="W341" i="77" s="1"/>
  <c r="V361" i="77"/>
  <c r="W361" i="77" s="1"/>
  <c r="V365" i="77"/>
  <c r="U365" i="77"/>
  <c r="X365" i="77" s="1"/>
  <c r="T75" i="77"/>
  <c r="T366" i="77" s="1"/>
  <c r="R139" i="77"/>
  <c r="R141" i="77"/>
  <c r="R143" i="77"/>
  <c r="R130" i="77"/>
  <c r="R131" i="77"/>
  <c r="R132" i="77"/>
  <c r="R133" i="77"/>
  <c r="R134" i="77"/>
  <c r="R129" i="77"/>
  <c r="AC469" i="80"/>
  <c r="O84" i="77"/>
  <c r="O201" i="77"/>
  <c r="O203" i="77"/>
  <c r="O204" i="77"/>
  <c r="O205" i="77"/>
  <c r="O206" i="77"/>
  <c r="O207" i="77"/>
  <c r="O208" i="77"/>
  <c r="O209" i="77"/>
  <c r="O210" i="77"/>
  <c r="O211" i="77"/>
  <c r="O212" i="77"/>
  <c r="O213" i="77"/>
  <c r="O214" i="77"/>
  <c r="O215" i="77"/>
  <c r="O217" i="77"/>
  <c r="O218" i="77"/>
  <c r="O222" i="77"/>
  <c r="O224" i="77"/>
  <c r="O225" i="77"/>
  <c r="O226" i="77"/>
  <c r="O227" i="77"/>
  <c r="O230" i="77"/>
  <c r="O232" i="77"/>
  <c r="O236" i="77"/>
  <c r="O239" i="77"/>
  <c r="O240" i="77"/>
  <c r="O241" i="77"/>
  <c r="O242" i="77"/>
  <c r="O244" i="77"/>
  <c r="O245" i="77"/>
  <c r="O246" i="77"/>
  <c r="O247" i="77"/>
  <c r="O248" i="77"/>
  <c r="O249" i="77"/>
  <c r="O250" i="77"/>
  <c r="O251" i="77"/>
  <c r="O252" i="77"/>
  <c r="O253" i="77"/>
  <c r="O254" i="77"/>
  <c r="O256" i="77"/>
  <c r="O257" i="77"/>
  <c r="O258" i="77"/>
  <c r="O259" i="77"/>
  <c r="O260" i="77"/>
  <c r="O261" i="77"/>
  <c r="O262" i="77"/>
  <c r="O263" i="77"/>
  <c r="O264" i="77"/>
  <c r="O265" i="77"/>
  <c r="O266" i="77"/>
  <c r="O267" i="77"/>
  <c r="O268" i="77"/>
  <c r="O269" i="77"/>
  <c r="O270" i="77"/>
  <c r="O271" i="77"/>
  <c r="O273" i="77"/>
  <c r="O279" i="77"/>
  <c r="O282" i="77"/>
  <c r="O283" i="77"/>
  <c r="O284" i="77"/>
  <c r="O285" i="77"/>
  <c r="O286" i="77"/>
  <c r="O287" i="77"/>
  <c r="O288" i="77"/>
  <c r="O289" i="77"/>
  <c r="O291" i="77"/>
  <c r="O293" i="77"/>
  <c r="O295" i="77"/>
  <c r="O297" i="77"/>
  <c r="O299" i="77"/>
  <c r="O300" i="77"/>
  <c r="O301" i="77"/>
  <c r="O302" i="77"/>
  <c r="O303" i="77"/>
  <c r="O307" i="77"/>
  <c r="O308" i="77"/>
  <c r="O309" i="77"/>
  <c r="O310" i="77"/>
  <c r="O311" i="77"/>
  <c r="O312" i="77"/>
  <c r="O313" i="77"/>
  <c r="O314" i="77"/>
  <c r="O315" i="77"/>
  <c r="O316" i="77"/>
  <c r="O317" i="77"/>
  <c r="O318" i="77"/>
  <c r="O319" i="77"/>
  <c r="O320" i="77"/>
  <c r="O321" i="77"/>
  <c r="O322" i="77"/>
  <c r="O323" i="77"/>
  <c r="O324" i="77"/>
  <c r="O325" i="77"/>
  <c r="O327" i="77"/>
  <c r="O328" i="77"/>
  <c r="O330" i="77"/>
  <c r="O331" i="77"/>
  <c r="O332" i="77"/>
  <c r="O333" i="77"/>
  <c r="O335" i="77"/>
  <c r="O337" i="77"/>
  <c r="O338" i="77"/>
  <c r="O339" i="77"/>
  <c r="O341" i="77"/>
  <c r="O343" i="77"/>
  <c r="O354" i="77"/>
  <c r="O355" i="77"/>
  <c r="O357" i="77"/>
  <c r="O358" i="77"/>
  <c r="O359" i="77"/>
  <c r="O361" i="77"/>
  <c r="O363" i="77"/>
  <c r="O135" i="77"/>
  <c r="O137" i="77"/>
  <c r="O139" i="77"/>
  <c r="O141" i="77"/>
  <c r="O143" i="77"/>
  <c r="O145" i="77"/>
  <c r="O146" i="77"/>
  <c r="O148" i="77"/>
  <c r="O150" i="77"/>
  <c r="O151" i="77"/>
  <c r="O152" i="77"/>
  <c r="O154" i="77"/>
  <c r="O155" i="77"/>
  <c r="O156" i="77"/>
  <c r="O157" i="77"/>
  <c r="O158" i="77"/>
  <c r="O159" i="77"/>
  <c r="O160" i="77"/>
  <c r="O161" i="77"/>
  <c r="O162" i="77"/>
  <c r="O163" i="77"/>
  <c r="O164" i="77"/>
  <c r="O165" i="77"/>
  <c r="O166" i="77"/>
  <c r="O167" i="77"/>
  <c r="O168" i="77"/>
  <c r="O169" i="77"/>
  <c r="O170" i="77"/>
  <c r="O171" i="77"/>
  <c r="O172" i="77"/>
  <c r="O173" i="77"/>
  <c r="O174" i="77"/>
  <c r="O175" i="77"/>
  <c r="O176" i="77"/>
  <c r="O178" i="77"/>
  <c r="O180" i="77"/>
  <c r="O182" i="77"/>
  <c r="O183" i="77"/>
  <c r="O184" i="77"/>
  <c r="O185" i="77"/>
  <c r="O186" i="77"/>
  <c r="O187" i="77"/>
  <c r="O188" i="77"/>
  <c r="O189" i="77"/>
  <c r="O191" i="77"/>
  <c r="O192" i="77"/>
  <c r="O194" i="77"/>
  <c r="O195" i="77"/>
  <c r="O196" i="77"/>
  <c r="O197" i="77"/>
  <c r="O198" i="77"/>
  <c r="O64" i="77"/>
  <c r="O65" i="77"/>
  <c r="O66" i="77"/>
  <c r="O67" i="77"/>
  <c r="O68" i="77"/>
  <c r="O69" i="77"/>
  <c r="O70" i="77"/>
  <c r="O71" i="77"/>
  <c r="O73" i="77"/>
  <c r="O75" i="77"/>
  <c r="O76" i="77"/>
  <c r="O80" i="77"/>
  <c r="O87" i="77"/>
  <c r="O88" i="77"/>
  <c r="O92" i="77"/>
  <c r="O93" i="77"/>
  <c r="O94" i="77"/>
  <c r="O96" i="77"/>
  <c r="O99" i="77"/>
  <c r="O100" i="77"/>
  <c r="O101" i="77"/>
  <c r="O102" i="77"/>
  <c r="O103" i="77"/>
  <c r="O105" i="77"/>
  <c r="O106" i="77"/>
  <c r="O107" i="77"/>
  <c r="O110" i="77"/>
  <c r="O111" i="77"/>
  <c r="O113" i="77"/>
  <c r="O114" i="77"/>
  <c r="O115" i="77"/>
  <c r="O117" i="77"/>
  <c r="O119" i="77"/>
  <c r="O120" i="77"/>
  <c r="O121" i="77"/>
  <c r="O122" i="77"/>
  <c r="O123" i="77"/>
  <c r="O124" i="77"/>
  <c r="O126" i="77"/>
  <c r="O128" i="77"/>
  <c r="O129" i="77"/>
  <c r="O130" i="77"/>
  <c r="O131" i="77"/>
  <c r="O132" i="77"/>
  <c r="O133" i="77"/>
  <c r="O134" i="77"/>
  <c r="O18" i="77"/>
  <c r="O22" i="77"/>
  <c r="O23" i="77"/>
  <c r="O24" i="77"/>
  <c r="O26" i="77"/>
  <c r="O27" i="77"/>
  <c r="O28" i="77"/>
  <c r="O29" i="77"/>
  <c r="O32" i="77"/>
  <c r="O33" i="77"/>
  <c r="O34" i="77"/>
  <c r="O35" i="77"/>
  <c r="O36" i="77"/>
  <c r="O37" i="77"/>
  <c r="O40" i="77"/>
  <c r="O42" i="77"/>
  <c r="O43" i="77"/>
  <c r="O44" i="77"/>
  <c r="O45" i="77"/>
  <c r="O47" i="77"/>
  <c r="O48" i="77"/>
  <c r="O49" i="77"/>
  <c r="O51" i="77"/>
  <c r="O54" i="77"/>
  <c r="AE140" i="80" l="1"/>
  <c r="J72" i="77" s="1"/>
  <c r="K72" i="77" s="1"/>
  <c r="AE141" i="80"/>
  <c r="J73" i="77" s="1"/>
  <c r="K73" i="77" s="1"/>
  <c r="J24" i="77"/>
  <c r="K24" i="77" s="1"/>
  <c r="J33" i="77"/>
  <c r="K33" i="77" s="1"/>
  <c r="J41" i="77"/>
  <c r="J49" i="77"/>
  <c r="K49" i="77" s="1"/>
  <c r="J57" i="77"/>
  <c r="J65" i="77"/>
  <c r="J86" i="77"/>
  <c r="J94" i="77"/>
  <c r="K94" i="77" s="1"/>
  <c r="J135" i="77"/>
  <c r="K135" i="77" s="1"/>
  <c r="J153" i="77"/>
  <c r="K153" i="77" s="1"/>
  <c r="J154" i="77"/>
  <c r="J161" i="77"/>
  <c r="K161" i="77" s="1"/>
  <c r="J162" i="77"/>
  <c r="J169" i="77"/>
  <c r="J170" i="77"/>
  <c r="J177" i="77"/>
  <c r="J178" i="77"/>
  <c r="J195" i="77"/>
  <c r="J209" i="77"/>
  <c r="K209" i="77" s="1"/>
  <c r="J225" i="77"/>
  <c r="J232" i="77"/>
  <c r="J233" i="77"/>
  <c r="J240" i="77"/>
  <c r="J241" i="77"/>
  <c r="J261" i="77"/>
  <c r="K261" i="77" s="1"/>
  <c r="J265" i="77"/>
  <c r="K265" i="77" s="1"/>
  <c r="J277" i="77"/>
  <c r="J281" i="77"/>
  <c r="J293" i="77"/>
  <c r="K293" i="77" s="1"/>
  <c r="J295" i="77"/>
  <c r="K295" i="77" s="1"/>
  <c r="J343" i="77"/>
  <c r="W284" i="80"/>
  <c r="Y140" i="80"/>
  <c r="AA140" i="80"/>
  <c r="AC140" i="80"/>
  <c r="W140" i="80"/>
  <c r="S284" i="80"/>
  <c r="U140" i="80"/>
  <c r="U141" i="80"/>
  <c r="S140" i="80"/>
  <c r="AE3" i="80"/>
  <c r="AE4" i="80"/>
  <c r="AE5" i="80"/>
  <c r="AE6" i="80"/>
  <c r="AE7" i="80"/>
  <c r="AE8" i="80"/>
  <c r="AE9" i="80"/>
  <c r="AE10" i="80"/>
  <c r="AE11" i="80"/>
  <c r="AE12" i="80"/>
  <c r="AE13" i="80"/>
  <c r="AE14" i="80"/>
  <c r="AE15" i="80"/>
  <c r="AE16" i="80"/>
  <c r="AE17" i="80"/>
  <c r="AE18" i="80"/>
  <c r="AE19" i="80"/>
  <c r="AE20" i="80"/>
  <c r="AE21" i="80"/>
  <c r="AE22" i="80"/>
  <c r="AE23" i="80"/>
  <c r="AE24" i="80"/>
  <c r="AE25" i="80"/>
  <c r="AE26" i="80"/>
  <c r="AE27" i="80"/>
  <c r="AE28" i="80"/>
  <c r="AE29" i="80"/>
  <c r="AE30" i="80"/>
  <c r="AE31" i="80"/>
  <c r="AE32" i="80"/>
  <c r="AE33" i="80"/>
  <c r="AE39" i="80"/>
  <c r="AE40" i="80"/>
  <c r="AE41" i="80"/>
  <c r="AE42" i="80"/>
  <c r="AE43" i="80"/>
  <c r="AE44" i="80"/>
  <c r="AE45" i="80"/>
  <c r="AE46" i="80"/>
  <c r="AE47" i="80"/>
  <c r="AE48" i="80"/>
  <c r="AE49" i="80"/>
  <c r="AE50" i="80"/>
  <c r="AE51" i="80"/>
  <c r="AE52" i="80"/>
  <c r="AE53" i="80"/>
  <c r="AE54" i="80"/>
  <c r="AE55" i="80"/>
  <c r="AE56" i="80"/>
  <c r="AE57" i="80"/>
  <c r="AE58" i="80"/>
  <c r="AE59" i="80"/>
  <c r="AE60" i="80"/>
  <c r="AE61" i="80"/>
  <c r="AE66" i="80"/>
  <c r="AE67" i="80"/>
  <c r="AE68" i="80"/>
  <c r="AE69" i="80"/>
  <c r="AE70" i="80"/>
  <c r="AE73" i="80"/>
  <c r="AE74" i="80"/>
  <c r="AE75" i="80"/>
  <c r="AE76" i="80"/>
  <c r="AE77" i="80"/>
  <c r="AE78" i="80"/>
  <c r="AE79" i="80"/>
  <c r="AE80" i="80"/>
  <c r="J19" i="77" s="1"/>
  <c r="AE81" i="80"/>
  <c r="J18" i="77" s="1"/>
  <c r="K18" i="77" s="1"/>
  <c r="AE82" i="80"/>
  <c r="AE83" i="80"/>
  <c r="AE88" i="80"/>
  <c r="J22" i="77" s="1"/>
  <c r="K22" i="77" s="1"/>
  <c r="AE89" i="80"/>
  <c r="AE90" i="80"/>
  <c r="AE91" i="80"/>
  <c r="J23" i="77" s="1"/>
  <c r="K23" i="77" s="1"/>
  <c r="AE92" i="80"/>
  <c r="AE93" i="80"/>
  <c r="AE94" i="80"/>
  <c r="J26" i="77" s="1"/>
  <c r="K26" i="77" s="1"/>
  <c r="AE95" i="80"/>
  <c r="J27" i="77" s="1"/>
  <c r="K27" i="77" s="1"/>
  <c r="AE96" i="80"/>
  <c r="J28" i="77" s="1"/>
  <c r="K28" i="77" s="1"/>
  <c r="AE97" i="80"/>
  <c r="J29" i="77" s="1"/>
  <c r="K29" i="77" s="1"/>
  <c r="AE98" i="80"/>
  <c r="J30" i="77" s="1"/>
  <c r="AE99" i="80"/>
  <c r="J31" i="77" s="1"/>
  <c r="AE100" i="80"/>
  <c r="J32" i="77" s="1"/>
  <c r="K32" i="77" s="1"/>
  <c r="AE101" i="80"/>
  <c r="AE102" i="80"/>
  <c r="J34" i="77" s="1"/>
  <c r="AE103" i="80"/>
  <c r="J35" i="77" s="1"/>
  <c r="K35" i="77" s="1"/>
  <c r="AE104" i="80"/>
  <c r="J36" i="77" s="1"/>
  <c r="K36" i="77" s="1"/>
  <c r="AE105" i="80"/>
  <c r="J37" i="77" s="1"/>
  <c r="K37" i="77" s="1"/>
  <c r="AE106" i="80"/>
  <c r="J38" i="77" s="1"/>
  <c r="AE107" i="80"/>
  <c r="J39" i="77" s="1"/>
  <c r="AE108" i="80"/>
  <c r="J40" i="77" s="1"/>
  <c r="K40" i="77" s="1"/>
  <c r="AE109" i="80"/>
  <c r="AE110" i="80"/>
  <c r="J42" i="77" s="1"/>
  <c r="AE111" i="80"/>
  <c r="J43" i="77" s="1"/>
  <c r="K43" i="77" s="1"/>
  <c r="AE112" i="80"/>
  <c r="J44" i="77" s="1"/>
  <c r="K44" i="77" s="1"/>
  <c r="AE113" i="80"/>
  <c r="J45" i="77" s="1"/>
  <c r="AE114" i="80"/>
  <c r="J46" i="77" s="1"/>
  <c r="AE115" i="80"/>
  <c r="J47" i="77" s="1"/>
  <c r="K47" i="77" s="1"/>
  <c r="AE116" i="80"/>
  <c r="J48" i="77" s="1"/>
  <c r="K48" i="77" s="1"/>
  <c r="AE117" i="80"/>
  <c r="AE118" i="80"/>
  <c r="J50" i="77" s="1"/>
  <c r="AE119" i="80"/>
  <c r="J51" i="77" s="1"/>
  <c r="K51" i="77" s="1"/>
  <c r="AE120" i="80"/>
  <c r="J52" i="77" s="1"/>
  <c r="AE121" i="80"/>
  <c r="J53" i="77" s="1"/>
  <c r="AE122" i="80"/>
  <c r="J54" i="77" s="1"/>
  <c r="AE123" i="80"/>
  <c r="J55" i="77" s="1"/>
  <c r="AE124" i="80"/>
  <c r="J56" i="77" s="1"/>
  <c r="AE125" i="80"/>
  <c r="AE126" i="80"/>
  <c r="J58" i="77" s="1"/>
  <c r="L58" i="77" s="1"/>
  <c r="AE127" i="80"/>
  <c r="J59" i="77" s="1"/>
  <c r="AE128" i="80"/>
  <c r="J60" i="77" s="1"/>
  <c r="AE129" i="80"/>
  <c r="J61" i="77" s="1"/>
  <c r="AE130" i="80"/>
  <c r="J62" i="77" s="1"/>
  <c r="AE131" i="80"/>
  <c r="J63" i="77" s="1"/>
  <c r="AE132" i="80"/>
  <c r="J64" i="77" s="1"/>
  <c r="K64" i="77" s="1"/>
  <c r="AE133" i="80"/>
  <c r="AE134" i="80"/>
  <c r="J66" i="77" s="1"/>
  <c r="K66" i="77" s="1"/>
  <c r="AE135" i="80"/>
  <c r="J67" i="77" s="1"/>
  <c r="K67" i="77" s="1"/>
  <c r="AE136" i="80"/>
  <c r="J68" i="77" s="1"/>
  <c r="K68" i="77" s="1"/>
  <c r="AE137" i="80"/>
  <c r="J69" i="77" s="1"/>
  <c r="K69" i="77" s="1"/>
  <c r="AE138" i="80"/>
  <c r="J70" i="77" s="1"/>
  <c r="AE139" i="80"/>
  <c r="J71" i="77" s="1"/>
  <c r="AE142" i="80"/>
  <c r="AE143" i="80"/>
  <c r="AE144" i="80"/>
  <c r="J75" i="77" s="1"/>
  <c r="K75" i="77" s="1"/>
  <c r="AE145" i="80"/>
  <c r="J79" i="77" s="1"/>
  <c r="K79" i="77" s="1"/>
  <c r="AE146" i="80"/>
  <c r="AE147" i="80"/>
  <c r="AE148" i="80"/>
  <c r="AE149" i="80"/>
  <c r="AE150" i="80"/>
  <c r="J80" i="77" s="1"/>
  <c r="K80" i="77" s="1"/>
  <c r="AE151" i="80"/>
  <c r="AE152" i="80"/>
  <c r="AE153" i="80"/>
  <c r="AE154" i="80"/>
  <c r="J81" i="77" s="1"/>
  <c r="K81" i="77" s="1"/>
  <c r="M81" i="77" s="1"/>
  <c r="U81" i="77" s="1"/>
  <c r="X81" i="77" s="1"/>
  <c r="AE155" i="80"/>
  <c r="AE156" i="80"/>
  <c r="AE157" i="80"/>
  <c r="J84" i="77" s="1"/>
  <c r="K84" i="77" s="1"/>
  <c r="AE158" i="80"/>
  <c r="AE159" i="80"/>
  <c r="J95" i="77" s="1"/>
  <c r="K95" i="77" s="1"/>
  <c r="AE160" i="80"/>
  <c r="J87" i="77" s="1"/>
  <c r="K87" i="77" s="1"/>
  <c r="AE161" i="80"/>
  <c r="J88" i="77" s="1"/>
  <c r="K88" i="77" s="1"/>
  <c r="AE162" i="80"/>
  <c r="J89" i="77" s="1"/>
  <c r="AE163" i="80"/>
  <c r="J90" i="77" s="1"/>
  <c r="AE164" i="80"/>
  <c r="J91" i="77" s="1"/>
  <c r="AE165" i="80"/>
  <c r="J92" i="77" s="1"/>
  <c r="K92" i="77" s="1"/>
  <c r="AE166" i="80"/>
  <c r="J93" i="77" s="1"/>
  <c r="K93" i="77" s="1"/>
  <c r="AE167" i="80"/>
  <c r="AE168" i="80"/>
  <c r="AE169" i="80"/>
  <c r="J96" i="77" s="1"/>
  <c r="K96" i="77" s="1"/>
  <c r="AE170" i="80"/>
  <c r="AE171" i="80"/>
  <c r="AE172" i="80"/>
  <c r="AE173" i="80"/>
  <c r="J98" i="77" s="1"/>
  <c r="AE174" i="80"/>
  <c r="J99" i="77" s="1"/>
  <c r="AE175" i="80"/>
  <c r="J100" i="77" s="1"/>
  <c r="AE176" i="80"/>
  <c r="J101" i="77" s="1"/>
  <c r="AE177" i="80"/>
  <c r="J102" i="77" s="1"/>
  <c r="K102" i="77" s="1"/>
  <c r="AE178" i="80"/>
  <c r="J116" i="77" s="1"/>
  <c r="K116" i="77" s="1"/>
  <c r="AE179" i="80"/>
  <c r="J104" i="77" s="1"/>
  <c r="AE180" i="80"/>
  <c r="J105" i="77" s="1"/>
  <c r="AE181" i="80"/>
  <c r="J106" i="77" s="1"/>
  <c r="K106" i="77" s="1"/>
  <c r="AE182" i="80"/>
  <c r="J107" i="77" s="1"/>
  <c r="K107" i="77" s="1"/>
  <c r="AE183" i="80"/>
  <c r="AE184" i="80"/>
  <c r="AE185" i="80"/>
  <c r="J110" i="77" s="1"/>
  <c r="K110" i="77" s="1"/>
  <c r="AE186" i="80"/>
  <c r="J111" i="77" s="1"/>
  <c r="K111" i="77" s="1"/>
  <c r="AE187" i="80"/>
  <c r="J125" i="77" s="1"/>
  <c r="K125" i="77" s="1"/>
  <c r="AE188" i="80"/>
  <c r="J113" i="77" s="1"/>
  <c r="AE189" i="80"/>
  <c r="J114" i="77" s="1"/>
  <c r="K114" i="77" s="1"/>
  <c r="AE190" i="80"/>
  <c r="J115" i="77" s="1"/>
  <c r="AE191" i="80"/>
  <c r="AE192" i="80"/>
  <c r="J117" i="77" s="1"/>
  <c r="K117" i="77" s="1"/>
  <c r="AE193" i="80"/>
  <c r="AE194" i="80"/>
  <c r="J119" i="77" s="1"/>
  <c r="K119" i="77" s="1"/>
  <c r="AE195" i="80"/>
  <c r="J120" i="77" s="1"/>
  <c r="AE196" i="80"/>
  <c r="J121" i="77" s="1"/>
  <c r="AE197" i="80"/>
  <c r="J122" i="77" s="1"/>
  <c r="K122" i="77" s="1"/>
  <c r="AE198" i="80"/>
  <c r="J136" i="77" s="1"/>
  <c r="K136" i="77" s="1"/>
  <c r="AE199" i="80"/>
  <c r="J124" i="77" s="1"/>
  <c r="AE200" i="80"/>
  <c r="AE201" i="80"/>
  <c r="J126" i="77" s="1"/>
  <c r="K126" i="77" s="1"/>
  <c r="AE202" i="80"/>
  <c r="AE203" i="80"/>
  <c r="J142" i="77" s="1"/>
  <c r="K142" i="77" s="1"/>
  <c r="AE204" i="80"/>
  <c r="J129" i="77" s="1"/>
  <c r="AE205" i="80"/>
  <c r="J130" i="77" s="1"/>
  <c r="K130" i="77" s="1"/>
  <c r="AE206" i="80"/>
  <c r="J131" i="77" s="1"/>
  <c r="K131" i="77" s="1"/>
  <c r="AE207" i="80"/>
  <c r="J132" i="77" s="1"/>
  <c r="AE208" i="80"/>
  <c r="J147" i="77" s="1"/>
  <c r="K147" i="77" s="1"/>
  <c r="AE209" i="80"/>
  <c r="AE210" i="80"/>
  <c r="J133" i="77" s="1"/>
  <c r="K133" i="77" s="1"/>
  <c r="AE211" i="80"/>
  <c r="J134" i="77" s="1"/>
  <c r="AE212" i="80"/>
  <c r="AE213" i="80"/>
  <c r="AE214" i="80"/>
  <c r="AE215" i="80"/>
  <c r="AE216" i="80"/>
  <c r="AE217" i="80"/>
  <c r="AE218" i="80"/>
  <c r="AE219" i="80"/>
  <c r="AE220" i="80"/>
  <c r="AE221" i="80"/>
  <c r="AE222" i="80"/>
  <c r="AE223" i="80"/>
  <c r="AE224" i="80"/>
  <c r="AE225" i="80"/>
  <c r="AE226" i="80"/>
  <c r="AE227" i="80"/>
  <c r="AE228" i="80"/>
  <c r="AE229" i="80"/>
  <c r="AE230" i="80"/>
  <c r="AE231" i="80"/>
  <c r="AE232" i="80"/>
  <c r="AE233" i="80"/>
  <c r="AE234" i="80"/>
  <c r="AE235" i="80"/>
  <c r="AE236" i="80"/>
  <c r="AE237" i="80"/>
  <c r="AE238" i="80"/>
  <c r="AE239" i="80"/>
  <c r="AE240" i="80"/>
  <c r="J179" i="77" s="1"/>
  <c r="K179" i="77" s="1"/>
  <c r="AE241" i="80"/>
  <c r="AE242" i="80"/>
  <c r="AE243" i="80"/>
  <c r="AE244" i="80"/>
  <c r="AE245" i="80"/>
  <c r="AE246" i="80"/>
  <c r="AE247" i="80"/>
  <c r="AE248" i="80"/>
  <c r="AE249" i="80"/>
  <c r="AE250" i="80"/>
  <c r="AE251" i="80"/>
  <c r="AE252" i="80"/>
  <c r="AE253" i="80"/>
  <c r="AE254" i="80"/>
  <c r="AE255" i="80"/>
  <c r="AE256" i="80"/>
  <c r="AE257" i="80"/>
  <c r="AE258" i="80"/>
  <c r="AE259" i="80"/>
  <c r="AE260" i="80"/>
  <c r="AE261" i="80"/>
  <c r="AE262" i="80"/>
  <c r="AE263" i="80"/>
  <c r="AE264" i="80"/>
  <c r="AE265" i="80"/>
  <c r="AE266" i="80"/>
  <c r="AE267" i="80"/>
  <c r="AE268" i="80"/>
  <c r="AE269" i="80"/>
  <c r="AE270" i="80"/>
  <c r="AE271" i="80"/>
  <c r="AE272" i="80"/>
  <c r="AE273" i="80"/>
  <c r="AE274" i="80"/>
  <c r="AE275" i="80"/>
  <c r="AE276" i="80"/>
  <c r="AE277" i="80"/>
  <c r="AE278" i="80"/>
  <c r="AE279" i="80"/>
  <c r="AE280" i="80"/>
  <c r="AE281" i="80"/>
  <c r="AE282" i="80"/>
  <c r="J221" i="77" s="1"/>
  <c r="K221" i="77" s="1"/>
  <c r="AE283" i="80"/>
  <c r="AE284" i="80"/>
  <c r="AE285" i="80"/>
  <c r="J137" i="77" s="1"/>
  <c r="K137" i="77" s="1"/>
  <c r="AE286" i="80"/>
  <c r="AE287" i="80"/>
  <c r="AE288" i="80"/>
  <c r="AE289" i="80"/>
  <c r="AE290" i="80"/>
  <c r="AE291" i="80"/>
  <c r="AE292" i="80"/>
  <c r="AE293" i="80"/>
  <c r="AE294" i="80"/>
  <c r="AE296" i="80"/>
  <c r="AE297" i="80"/>
  <c r="J141" i="77" s="1"/>
  <c r="K141" i="77" s="1"/>
  <c r="AE298" i="80"/>
  <c r="AE299" i="80"/>
  <c r="J143" i="77" s="1"/>
  <c r="K143" i="77" s="1"/>
  <c r="AE300" i="80"/>
  <c r="AE301" i="80"/>
  <c r="AE302" i="80"/>
  <c r="AE303" i="80"/>
  <c r="AE304" i="80"/>
  <c r="AE305" i="80"/>
  <c r="AE306" i="80"/>
  <c r="AE307" i="80"/>
  <c r="AE308" i="80"/>
  <c r="AE309" i="80"/>
  <c r="AE310" i="80"/>
  <c r="AE311" i="80"/>
  <c r="AE312" i="80"/>
  <c r="AE313" i="80"/>
  <c r="AE314" i="80"/>
  <c r="AE315" i="80"/>
  <c r="AE316" i="80"/>
  <c r="AE317" i="80"/>
  <c r="AE318" i="80"/>
  <c r="AE319" i="80"/>
  <c r="AE320" i="80"/>
  <c r="AE321" i="80"/>
  <c r="AE322" i="80"/>
  <c r="AE323" i="80"/>
  <c r="AE324" i="80"/>
  <c r="AE325" i="80"/>
  <c r="AE326" i="80"/>
  <c r="AE327" i="80"/>
  <c r="AE328" i="80"/>
  <c r="AE329" i="80"/>
  <c r="AE330" i="80"/>
  <c r="AE331" i="80"/>
  <c r="AE332" i="80"/>
  <c r="AE333" i="80"/>
  <c r="AE334" i="80"/>
  <c r="AE335" i="80"/>
  <c r="AE336" i="80"/>
  <c r="AE337" i="80"/>
  <c r="AE338" i="80"/>
  <c r="AE339" i="80"/>
  <c r="J145" i="77" s="1"/>
  <c r="AE340" i="80"/>
  <c r="J146" i="77" s="1"/>
  <c r="AE341" i="80"/>
  <c r="AE342" i="80"/>
  <c r="J148" i="77" s="1"/>
  <c r="K148" i="77" s="1"/>
  <c r="AE343" i="80"/>
  <c r="AE344" i="80"/>
  <c r="J150" i="77" s="1"/>
  <c r="AE345" i="80"/>
  <c r="J151" i="77" s="1"/>
  <c r="K151" i="77" s="1"/>
  <c r="AE346" i="80"/>
  <c r="J152" i="77" s="1"/>
  <c r="K152" i="77" s="1"/>
  <c r="AE347" i="80"/>
  <c r="AE348" i="80"/>
  <c r="AE349" i="80"/>
  <c r="J155" i="77" s="1"/>
  <c r="K155" i="77" s="1"/>
  <c r="AE350" i="80"/>
  <c r="J156" i="77" s="1"/>
  <c r="AE351" i="80"/>
  <c r="J157" i="77" s="1"/>
  <c r="AE352" i="80"/>
  <c r="J158" i="77" s="1"/>
  <c r="AE353" i="80"/>
  <c r="J292" i="77" s="1"/>
  <c r="K292" i="77" s="1"/>
  <c r="AE354" i="80"/>
  <c r="J160" i="77" s="1"/>
  <c r="K160" i="77" s="1"/>
  <c r="AE355" i="80"/>
  <c r="AE356" i="80"/>
  <c r="AE357" i="80"/>
  <c r="J296" i="77" s="1"/>
  <c r="K296" i="77" s="1"/>
  <c r="AE358" i="80"/>
  <c r="J164" i="77" s="1"/>
  <c r="L164" i="77" s="1"/>
  <c r="AE359" i="80"/>
  <c r="J165" i="77" s="1"/>
  <c r="AE360" i="80"/>
  <c r="J166" i="77" s="1"/>
  <c r="K166" i="77" s="1"/>
  <c r="AE361" i="80"/>
  <c r="J167" i="77" s="1"/>
  <c r="K167" i="77" s="1"/>
  <c r="AE362" i="80"/>
  <c r="J168" i="77" s="1"/>
  <c r="AE363" i="80"/>
  <c r="AE364" i="80"/>
  <c r="AE365" i="80"/>
  <c r="J171" i="77" s="1"/>
  <c r="K171" i="77" s="1"/>
  <c r="AE366" i="80"/>
  <c r="J172" i="77" s="1"/>
  <c r="K172" i="77" s="1"/>
  <c r="AE367" i="80"/>
  <c r="J173" i="77" s="1"/>
  <c r="AE368" i="80"/>
  <c r="J174" i="77" s="1"/>
  <c r="AE369" i="80"/>
  <c r="J175" i="77" s="1"/>
  <c r="K175" i="77" s="1"/>
  <c r="AE370" i="80"/>
  <c r="J176" i="77" s="1"/>
  <c r="K176" i="77" s="1"/>
  <c r="AE371" i="80"/>
  <c r="AE372" i="80"/>
  <c r="AE373" i="80"/>
  <c r="AE374" i="80"/>
  <c r="J180" i="77" s="1"/>
  <c r="K180" i="77" s="1"/>
  <c r="AE375" i="80"/>
  <c r="AE376" i="80"/>
  <c r="J182" i="77" s="1"/>
  <c r="AE377" i="80"/>
  <c r="J183" i="77" s="1"/>
  <c r="K183" i="77" s="1"/>
  <c r="AE378" i="80"/>
  <c r="J184" i="77" s="1"/>
  <c r="AE379" i="80"/>
  <c r="J185" i="77" s="1"/>
  <c r="AE380" i="80"/>
  <c r="AE381" i="80"/>
  <c r="J186" i="77" s="1"/>
  <c r="K186" i="77" s="1"/>
  <c r="AE382" i="80"/>
  <c r="J187" i="77" s="1"/>
  <c r="K187" i="77" s="1"/>
  <c r="AE383" i="80"/>
  <c r="J188" i="77" s="1"/>
  <c r="K188" i="77" s="1"/>
  <c r="AE384" i="80"/>
  <c r="J189" i="77" s="1"/>
  <c r="K189" i="77" s="1"/>
  <c r="AE385" i="80"/>
  <c r="J190" i="77" s="1"/>
  <c r="AE386" i="80"/>
  <c r="AE387" i="80"/>
  <c r="J191" i="77" s="1"/>
  <c r="K191" i="77" s="1"/>
  <c r="AE388" i="80"/>
  <c r="J192" i="77" s="1"/>
  <c r="AE389" i="80"/>
  <c r="J193" i="77" s="1"/>
  <c r="AE390" i="80"/>
  <c r="AE391" i="80"/>
  <c r="J194" i="77" s="1"/>
  <c r="AE392" i="80"/>
  <c r="AE393" i="80"/>
  <c r="J334" i="77" s="1"/>
  <c r="K334" i="77" s="1"/>
  <c r="AE394" i="80"/>
  <c r="J197" i="77" s="1"/>
  <c r="K197" i="77" s="1"/>
  <c r="AE395" i="80"/>
  <c r="J198" i="77" s="1"/>
  <c r="AE396" i="80"/>
  <c r="J199" i="77" s="1"/>
  <c r="AE397" i="80"/>
  <c r="AE398" i="80"/>
  <c r="J201" i="77" s="1"/>
  <c r="K201" i="77" s="1"/>
  <c r="AE399" i="80"/>
  <c r="J340" i="77" s="1"/>
  <c r="K340" i="77" s="1"/>
  <c r="AE400" i="80"/>
  <c r="J203" i="77" s="1"/>
  <c r="AE401" i="80"/>
  <c r="J204" i="77" s="1"/>
  <c r="K204" i="77" s="1"/>
  <c r="AE402" i="80"/>
  <c r="AE403" i="80"/>
  <c r="J350" i="77" s="1"/>
  <c r="K350" i="77" s="1"/>
  <c r="AE404" i="80"/>
  <c r="AE405" i="80"/>
  <c r="J205" i="77" s="1"/>
  <c r="K205" i="77" s="1"/>
  <c r="AE406" i="80"/>
  <c r="AE407" i="80"/>
  <c r="AE408" i="80"/>
  <c r="J206" i="77" s="1"/>
  <c r="AE409" i="80"/>
  <c r="J207" i="77" s="1"/>
  <c r="K207" i="77" s="1"/>
  <c r="AE410" i="80"/>
  <c r="J351" i="77" s="1"/>
  <c r="K351" i="77" s="1"/>
  <c r="AE411" i="80"/>
  <c r="AE412" i="80"/>
  <c r="J360" i="77" s="1"/>
  <c r="K360" i="77" s="1"/>
  <c r="AE413" i="80"/>
  <c r="AE414" i="80"/>
  <c r="AE415" i="80"/>
  <c r="J211" i="77" s="1"/>
  <c r="AE416" i="80"/>
  <c r="J364" i="77" s="1"/>
  <c r="K364" i="77" s="1"/>
  <c r="AE417" i="80"/>
  <c r="J213" i="77" s="1"/>
  <c r="K213" i="77" s="1"/>
  <c r="AE418" i="80"/>
  <c r="AE419" i="80"/>
  <c r="AE420" i="80"/>
  <c r="AE421" i="80"/>
  <c r="J214" i="77" s="1"/>
  <c r="K214" i="77" s="1"/>
  <c r="AE422" i="80"/>
  <c r="J215" i="77" s="1"/>
  <c r="K215" i="77" s="1"/>
  <c r="AE423" i="80"/>
  <c r="J216" i="77" s="1"/>
  <c r="AE424" i="80"/>
  <c r="AE425" i="80"/>
  <c r="J217" i="77" s="1"/>
  <c r="K217" i="77" s="1"/>
  <c r="AE426" i="80"/>
  <c r="J218" i="77" s="1"/>
  <c r="K218" i="77" s="1"/>
  <c r="AE427" i="80"/>
  <c r="J219" i="77" s="1"/>
  <c r="AE428" i="80"/>
  <c r="J220" i="77" s="1"/>
  <c r="AE429" i="80"/>
  <c r="AE430" i="80"/>
  <c r="J222" i="77" s="1"/>
  <c r="K222" i="77" s="1"/>
  <c r="AE431" i="80"/>
  <c r="AE432" i="80"/>
  <c r="J224" i="77" s="1"/>
  <c r="K224" i="77" s="1"/>
  <c r="AE433" i="80"/>
  <c r="AE434" i="80"/>
  <c r="AE435" i="80"/>
  <c r="AE436" i="80"/>
  <c r="AE437" i="80"/>
  <c r="J226" i="77" s="1"/>
  <c r="K226" i="77" s="1"/>
  <c r="AE438" i="80"/>
  <c r="J227" i="77" s="1"/>
  <c r="L227" i="77" s="1"/>
  <c r="AE439" i="80"/>
  <c r="J228" i="77" s="1"/>
  <c r="AE440" i="80"/>
  <c r="J229" i="77" s="1"/>
  <c r="AE441" i="80"/>
  <c r="J230" i="77" s="1"/>
  <c r="K230" i="77" s="1"/>
  <c r="AE442" i="80"/>
  <c r="J231" i="77" s="1"/>
  <c r="AE443" i="80"/>
  <c r="AE444" i="80"/>
  <c r="AE445" i="80"/>
  <c r="J234" i="77" s="1"/>
  <c r="AE446" i="80"/>
  <c r="J235" i="77" s="1"/>
  <c r="AE447" i="80"/>
  <c r="J236" i="77" s="1"/>
  <c r="AE448" i="80"/>
  <c r="J237" i="77" s="1"/>
  <c r="AE449" i="80"/>
  <c r="J238" i="77" s="1"/>
  <c r="AE450" i="80"/>
  <c r="J239" i="77" s="1"/>
  <c r="K239" i="77" s="1"/>
  <c r="AE451" i="80"/>
  <c r="AE452" i="80"/>
  <c r="AE453" i="80"/>
  <c r="J242" i="77" s="1"/>
  <c r="K242" i="77" s="1"/>
  <c r="AE454" i="80"/>
  <c r="J243" i="77" s="1"/>
  <c r="AE455" i="80"/>
  <c r="J244" i="77" s="1"/>
  <c r="K244" i="77" s="1"/>
  <c r="AE456" i="80"/>
  <c r="AE457" i="80"/>
  <c r="AE458" i="80"/>
  <c r="J245" i="77" s="1"/>
  <c r="K245" i="77" s="1"/>
  <c r="AE459" i="80"/>
  <c r="J246" i="77" s="1"/>
  <c r="AE460" i="80"/>
  <c r="J247" i="77" s="1"/>
  <c r="AE461" i="80"/>
  <c r="J248" i="77" s="1"/>
  <c r="K248" i="77" s="1"/>
  <c r="AE462" i="80"/>
  <c r="J249" i="77" s="1"/>
  <c r="K249" i="77" s="1"/>
  <c r="AE463" i="80"/>
  <c r="J250" i="77" s="1"/>
  <c r="AE464" i="80"/>
  <c r="J251" i="77" s="1"/>
  <c r="AE465" i="80"/>
  <c r="J252" i="77" s="1"/>
  <c r="K252" i="77" s="1"/>
  <c r="AE466" i="80"/>
  <c r="J253" i="77" s="1"/>
  <c r="K253" i="77" s="1"/>
  <c r="AE467" i="80"/>
  <c r="J254" i="77" s="1"/>
  <c r="AE468" i="80"/>
  <c r="AE469" i="80"/>
  <c r="J255" i="77" s="1"/>
  <c r="AE470" i="80"/>
  <c r="J256" i="77" s="1"/>
  <c r="K256" i="77" s="1"/>
  <c r="AE471" i="80"/>
  <c r="J257" i="77" s="1"/>
  <c r="AE472" i="80"/>
  <c r="J258" i="77" s="1"/>
  <c r="AE473" i="80"/>
  <c r="J259" i="77" s="1"/>
  <c r="K259" i="77" s="1"/>
  <c r="AE474" i="80"/>
  <c r="J260" i="77" s="1"/>
  <c r="K260" i="77" s="1"/>
  <c r="AE475" i="80"/>
  <c r="AE476" i="80"/>
  <c r="J262" i="77" s="1"/>
  <c r="AE477" i="80"/>
  <c r="J263" i="77" s="1"/>
  <c r="K263" i="77" s="1"/>
  <c r="AE478" i="80"/>
  <c r="J264" i="77" s="1"/>
  <c r="K264" i="77" s="1"/>
  <c r="AE479" i="80"/>
  <c r="AE480" i="80"/>
  <c r="J266" i="77" s="1"/>
  <c r="K266" i="77" s="1"/>
  <c r="AE481" i="80"/>
  <c r="J267" i="77" s="1"/>
  <c r="K267" i="77" s="1"/>
  <c r="AE482" i="80"/>
  <c r="J268" i="77" s="1"/>
  <c r="K268" i="77" s="1"/>
  <c r="AE483" i="80"/>
  <c r="J269" i="77" s="1"/>
  <c r="AE484" i="80"/>
  <c r="J270" i="77" s="1"/>
  <c r="AE485" i="80"/>
  <c r="J271" i="77" s="1"/>
  <c r="K271" i="77" s="1"/>
  <c r="AE486" i="80"/>
  <c r="J272" i="77" s="1"/>
  <c r="AE487" i="80"/>
  <c r="J273" i="77" s="1"/>
  <c r="AE488" i="80"/>
  <c r="J274" i="77" s="1"/>
  <c r="AE489" i="80"/>
  <c r="J275" i="77" s="1"/>
  <c r="AE490" i="80"/>
  <c r="J276" i="77" s="1"/>
  <c r="AE491" i="80"/>
  <c r="AE492" i="80"/>
  <c r="J278" i="77" s="1"/>
  <c r="AE493" i="80"/>
  <c r="J279" i="77" s="1"/>
  <c r="K279" i="77" s="1"/>
  <c r="AE494" i="80"/>
  <c r="J280" i="77" s="1"/>
  <c r="AE495" i="80"/>
  <c r="AE496" i="80"/>
  <c r="J282" i="77" s="1"/>
  <c r="AE497" i="80"/>
  <c r="J283" i="77" s="1"/>
  <c r="K283" i="77" s="1"/>
  <c r="AE498" i="80"/>
  <c r="J284" i="77" s="1"/>
  <c r="K284" i="77" s="1"/>
  <c r="AE499" i="80"/>
  <c r="J285" i="77" s="1"/>
  <c r="AE500" i="80"/>
  <c r="J286" i="77" s="1"/>
  <c r="AE501" i="80"/>
  <c r="J287" i="77" s="1"/>
  <c r="K287" i="77" s="1"/>
  <c r="AE502" i="80"/>
  <c r="J288" i="77" s="1"/>
  <c r="K288" i="77" s="1"/>
  <c r="AE503" i="80"/>
  <c r="J289" i="77" s="1"/>
  <c r="AE504" i="80"/>
  <c r="J290" i="77" s="1"/>
  <c r="AE505" i="80"/>
  <c r="J291" i="77" s="1"/>
  <c r="K291" i="77" s="1"/>
  <c r="AE506" i="80"/>
  <c r="AE507" i="80"/>
  <c r="AE508" i="80"/>
  <c r="AE509" i="80"/>
  <c r="AE510" i="80"/>
  <c r="AE511" i="80"/>
  <c r="AE512" i="80"/>
  <c r="AE513" i="80"/>
  <c r="AE514" i="80"/>
  <c r="J297" i="77" s="1"/>
  <c r="AE515" i="80"/>
  <c r="AE516" i="80"/>
  <c r="J299" i="77" s="1"/>
  <c r="K299" i="77" s="1"/>
  <c r="AE517" i="80"/>
  <c r="J300" i="77" s="1"/>
  <c r="K300" i="77" s="1"/>
  <c r="AE518" i="80"/>
  <c r="J301" i="77" s="1"/>
  <c r="K301" i="77" s="1"/>
  <c r="AE519" i="80"/>
  <c r="J302" i="77" s="1"/>
  <c r="AE520" i="80"/>
  <c r="J303" i="77" s="1"/>
  <c r="K303" i="77" s="1"/>
  <c r="AE521" i="80"/>
  <c r="J304" i="77" s="1"/>
  <c r="AE522" i="80"/>
  <c r="J305" i="77" s="1"/>
  <c r="AE523" i="80"/>
  <c r="J306" i="77" s="1"/>
  <c r="AE524" i="80"/>
  <c r="J307" i="77" s="1"/>
  <c r="AE525" i="80"/>
  <c r="J308" i="77" s="1"/>
  <c r="K308" i="77" s="1"/>
  <c r="AE526" i="80"/>
  <c r="J309" i="77" s="1"/>
  <c r="K309" i="77" s="1"/>
  <c r="AE527" i="80"/>
  <c r="J310" i="77" s="1"/>
  <c r="AE528" i="80"/>
  <c r="J311" i="77" s="1"/>
  <c r="K311" i="77" s="1"/>
  <c r="AE529" i="80"/>
  <c r="J312" i="77" s="1"/>
  <c r="K312" i="77" s="1"/>
  <c r="AE530" i="80"/>
  <c r="J313" i="77" s="1"/>
  <c r="K313" i="77" s="1"/>
  <c r="AE531" i="80"/>
  <c r="J314" i="77" s="1"/>
  <c r="AE532" i="80"/>
  <c r="J315" i="77" s="1"/>
  <c r="AE533" i="80"/>
  <c r="J316" i="77" s="1"/>
  <c r="K316" i="77" s="1"/>
  <c r="AE534" i="80"/>
  <c r="J317" i="77" s="1"/>
  <c r="K317" i="77" s="1"/>
  <c r="AE535" i="80"/>
  <c r="J318" i="77" s="1"/>
  <c r="AE536" i="80"/>
  <c r="J319" i="77" s="1"/>
  <c r="AE537" i="80"/>
  <c r="J320" i="77" s="1"/>
  <c r="K320" i="77" s="1"/>
  <c r="AE538" i="80"/>
  <c r="J321" i="77" s="1"/>
  <c r="K321" i="77" s="1"/>
  <c r="AE539" i="80"/>
  <c r="J322" i="77" s="1"/>
  <c r="K322" i="77" s="1"/>
  <c r="AE540" i="80"/>
  <c r="J323" i="77" s="1"/>
  <c r="AE541" i="80"/>
  <c r="J324" i="77" s="1"/>
  <c r="K324" i="77" s="1"/>
  <c r="AE542" i="80"/>
  <c r="J325" i="77" s="1"/>
  <c r="K325" i="77" s="1"/>
  <c r="AE543" i="80"/>
  <c r="AE544" i="80"/>
  <c r="J327" i="77" s="1"/>
  <c r="K327" i="77" s="1"/>
  <c r="AE545" i="80"/>
  <c r="J328" i="77" s="1"/>
  <c r="K328" i="77" s="1"/>
  <c r="AE546" i="80"/>
  <c r="AE547" i="80"/>
  <c r="J330" i="77" s="1"/>
  <c r="AE548" i="80"/>
  <c r="J331" i="77" s="1"/>
  <c r="AE549" i="80"/>
  <c r="J332" i="77" s="1"/>
  <c r="K332" i="77" s="1"/>
  <c r="AE550" i="80"/>
  <c r="J333" i="77" s="1"/>
  <c r="K333" i="77" s="1"/>
  <c r="AE551" i="80"/>
  <c r="AE552" i="80"/>
  <c r="J335" i="77" s="1"/>
  <c r="K335" i="77" s="1"/>
  <c r="AE553" i="80"/>
  <c r="AE554" i="80"/>
  <c r="J337" i="77" s="1"/>
  <c r="K337" i="77" s="1"/>
  <c r="AE555" i="80"/>
  <c r="J338" i="77" s="1"/>
  <c r="AE556" i="80"/>
  <c r="J339" i="77" s="1"/>
  <c r="AE557" i="80"/>
  <c r="AE558" i="80"/>
  <c r="J341" i="77" s="1"/>
  <c r="K341" i="77" s="1"/>
  <c r="AE559" i="80"/>
  <c r="AE561" i="80"/>
  <c r="AE562" i="80"/>
  <c r="AE563" i="80"/>
  <c r="AE564" i="80"/>
  <c r="AE565" i="80"/>
  <c r="AE566" i="80"/>
  <c r="AE567" i="80"/>
  <c r="AE568" i="80"/>
  <c r="AE569" i="80"/>
  <c r="J352" i="77" s="1"/>
  <c r="K352" i="77" s="1"/>
  <c r="M352" i="77" s="1"/>
  <c r="AE570" i="80"/>
  <c r="AE571" i="80"/>
  <c r="AE572" i="80"/>
  <c r="AE573" i="80"/>
  <c r="AE574" i="80"/>
  <c r="AE575" i="80"/>
  <c r="AE576" i="80"/>
  <c r="J354" i="77" s="1"/>
  <c r="AE577" i="80"/>
  <c r="J355" i="77" s="1"/>
  <c r="K355" i="77" s="1"/>
  <c r="AE578" i="80"/>
  <c r="J356" i="77" s="1"/>
  <c r="AE579" i="80"/>
  <c r="J357" i="77" s="1"/>
  <c r="K357" i="77" s="1"/>
  <c r="AE580" i="80"/>
  <c r="AE581" i="80"/>
  <c r="J358" i="77" s="1"/>
  <c r="K358" i="77" s="1"/>
  <c r="AE582" i="80"/>
  <c r="J359" i="77" s="1"/>
  <c r="K359" i="77" s="1"/>
  <c r="AE583" i="80"/>
  <c r="AE584" i="80"/>
  <c r="AE585" i="80"/>
  <c r="AE586" i="80"/>
  <c r="AE587" i="80"/>
  <c r="AE588" i="80"/>
  <c r="AE589" i="80"/>
  <c r="AE590" i="80"/>
  <c r="AE591" i="80"/>
  <c r="AE592" i="80"/>
  <c r="AE593" i="80"/>
  <c r="AE594" i="80"/>
  <c r="AE595" i="80"/>
  <c r="AE596" i="80"/>
  <c r="AE597" i="80"/>
  <c r="J361" i="77" s="1"/>
  <c r="K361" i="77" s="1"/>
  <c r="AE598" i="80"/>
  <c r="AE599" i="80"/>
  <c r="J363" i="77" s="1"/>
  <c r="AE2" i="80"/>
  <c r="AC3" i="80"/>
  <c r="AC4" i="80"/>
  <c r="AC5" i="80"/>
  <c r="AC6" i="80"/>
  <c r="AC7" i="80"/>
  <c r="AC8" i="80"/>
  <c r="AC9" i="80"/>
  <c r="AC10" i="80"/>
  <c r="AC11" i="80"/>
  <c r="AC12" i="80"/>
  <c r="AC13" i="80"/>
  <c r="AC14" i="80"/>
  <c r="AC15" i="80"/>
  <c r="AC16" i="80"/>
  <c r="AC17" i="80"/>
  <c r="AC18" i="80"/>
  <c r="AC19" i="80"/>
  <c r="AC20" i="80"/>
  <c r="AC21" i="80"/>
  <c r="AC25" i="80"/>
  <c r="AC26" i="80"/>
  <c r="AC27" i="80"/>
  <c r="AC28" i="80"/>
  <c r="AC29" i="80"/>
  <c r="AC30" i="80"/>
  <c r="AC31" i="80"/>
  <c r="AC32" i="80"/>
  <c r="AC33" i="80"/>
  <c r="AC34" i="80"/>
  <c r="AC35" i="80"/>
  <c r="AC36" i="80"/>
  <c r="AC37" i="80"/>
  <c r="AC38" i="80"/>
  <c r="AC39" i="80"/>
  <c r="AC40" i="80"/>
  <c r="AC41" i="80"/>
  <c r="AC42" i="80"/>
  <c r="AC43" i="80"/>
  <c r="AC44" i="80"/>
  <c r="AC45" i="80"/>
  <c r="AC46" i="80"/>
  <c r="AC47" i="80"/>
  <c r="AC48" i="80"/>
  <c r="AC49" i="80"/>
  <c r="AC50" i="80"/>
  <c r="AC51" i="80"/>
  <c r="AC52" i="80"/>
  <c r="AC53" i="80"/>
  <c r="AC54" i="80"/>
  <c r="AC55" i="80"/>
  <c r="AC56" i="80"/>
  <c r="AC57" i="80"/>
  <c r="AC58" i="80"/>
  <c r="AC59" i="80"/>
  <c r="AC60" i="80"/>
  <c r="AC61" i="80"/>
  <c r="AC62" i="80"/>
  <c r="AC63" i="80"/>
  <c r="AC64" i="80"/>
  <c r="AC65" i="80"/>
  <c r="AC66" i="80"/>
  <c r="AC67" i="80"/>
  <c r="AC68" i="80"/>
  <c r="AC69" i="80"/>
  <c r="AC70" i="80"/>
  <c r="AC71" i="80"/>
  <c r="AC72" i="80"/>
  <c r="AC73" i="80"/>
  <c r="AC74" i="80"/>
  <c r="AC75" i="80"/>
  <c r="AC76" i="80"/>
  <c r="AC77" i="80"/>
  <c r="AC78" i="80"/>
  <c r="AC79" i="80"/>
  <c r="AC80" i="80"/>
  <c r="AC81" i="80"/>
  <c r="AC82" i="80"/>
  <c r="AC83" i="80"/>
  <c r="AC84" i="80"/>
  <c r="AC85" i="80"/>
  <c r="AC86" i="80"/>
  <c r="AC87" i="80"/>
  <c r="AC88" i="80"/>
  <c r="AC89" i="80"/>
  <c r="AC91" i="80"/>
  <c r="AC92" i="80"/>
  <c r="AC93" i="80"/>
  <c r="AC94" i="80"/>
  <c r="AC95" i="80"/>
  <c r="AC96" i="80"/>
  <c r="AC97" i="80"/>
  <c r="AC100" i="80"/>
  <c r="AC101" i="80"/>
  <c r="AC102" i="80"/>
  <c r="AC103" i="80"/>
  <c r="AC104" i="80"/>
  <c r="AC105" i="80"/>
  <c r="AC108" i="80"/>
  <c r="AC110" i="80"/>
  <c r="AC111" i="80"/>
  <c r="AC112" i="80"/>
  <c r="AC113" i="80"/>
  <c r="AC115" i="80"/>
  <c r="AC116" i="80"/>
  <c r="AC117" i="80"/>
  <c r="AC119" i="80"/>
  <c r="AC122" i="80"/>
  <c r="AC132" i="80"/>
  <c r="AC133" i="80"/>
  <c r="AC134" i="80"/>
  <c r="AC135" i="80"/>
  <c r="AC136" i="80"/>
  <c r="AC137" i="80"/>
  <c r="AC138" i="80"/>
  <c r="AC139" i="80"/>
  <c r="AC141" i="80"/>
  <c r="AC142" i="80"/>
  <c r="AC143" i="80"/>
  <c r="AC144" i="80"/>
  <c r="AC145" i="80"/>
  <c r="AC146" i="80"/>
  <c r="AC147" i="80"/>
  <c r="AC148" i="80"/>
  <c r="AC149" i="80"/>
  <c r="AC150" i="80"/>
  <c r="AC151" i="80"/>
  <c r="AC152" i="80"/>
  <c r="AC153" i="80"/>
  <c r="AC154" i="80"/>
  <c r="AC155" i="80"/>
  <c r="AC156" i="80"/>
  <c r="AC157" i="80"/>
  <c r="AC158" i="80"/>
  <c r="AC159" i="80"/>
  <c r="AC160" i="80"/>
  <c r="AC161" i="80"/>
  <c r="AC165" i="80"/>
  <c r="AC166" i="80"/>
  <c r="AC167" i="80"/>
  <c r="AC168" i="80"/>
  <c r="AC169" i="80"/>
  <c r="AC170" i="80"/>
  <c r="AC171" i="80"/>
  <c r="AC172" i="80"/>
  <c r="AC173" i="80"/>
  <c r="AC174" i="80"/>
  <c r="AC175" i="80"/>
  <c r="AC176" i="80"/>
  <c r="AC177" i="80"/>
  <c r="AC178" i="80"/>
  <c r="AC180" i="80"/>
  <c r="AC181" i="80"/>
  <c r="AC182" i="80"/>
  <c r="AC183" i="80"/>
  <c r="AC184" i="80"/>
  <c r="AC185" i="80"/>
  <c r="AC186" i="80"/>
  <c r="AC188" i="80"/>
  <c r="AC189" i="80"/>
  <c r="AC190" i="80"/>
  <c r="AC191" i="80"/>
  <c r="AC192" i="80"/>
  <c r="AC193" i="80"/>
  <c r="AC194" i="80"/>
  <c r="AC195" i="80"/>
  <c r="AC196" i="80"/>
  <c r="AC197" i="80"/>
  <c r="AC198" i="80"/>
  <c r="AC199" i="80"/>
  <c r="AC200" i="80"/>
  <c r="AC201" i="80"/>
  <c r="AC202" i="80"/>
  <c r="AC203" i="80"/>
  <c r="AC204" i="80"/>
  <c r="AC205" i="80"/>
  <c r="AC206" i="80"/>
  <c r="AC207" i="80"/>
  <c r="AC208" i="80"/>
  <c r="AC209" i="80"/>
  <c r="AC210" i="80"/>
  <c r="AC211" i="80"/>
  <c r="AC212" i="80"/>
  <c r="AC213" i="80"/>
  <c r="AC214" i="80"/>
  <c r="AC215" i="80"/>
  <c r="AC216" i="80"/>
  <c r="AC218" i="80"/>
  <c r="AC219" i="80"/>
  <c r="AC220" i="80"/>
  <c r="AC221" i="80"/>
  <c r="AC222" i="80"/>
  <c r="AC223" i="80"/>
  <c r="AC224" i="80"/>
  <c r="AC225" i="80"/>
  <c r="AC226" i="80"/>
  <c r="AC227" i="80"/>
  <c r="AC228" i="80"/>
  <c r="AC229" i="80"/>
  <c r="AC230" i="80"/>
  <c r="AC231" i="80"/>
  <c r="AC232" i="80"/>
  <c r="AC233" i="80"/>
  <c r="AC234" i="80"/>
  <c r="AC235" i="80"/>
  <c r="AC236" i="80"/>
  <c r="AC237" i="80"/>
  <c r="AC238" i="80"/>
  <c r="AC239" i="80"/>
  <c r="AC240" i="80"/>
  <c r="AC241" i="80"/>
  <c r="AC242" i="80"/>
  <c r="AC243" i="80"/>
  <c r="AC245" i="80"/>
  <c r="AC246" i="80"/>
  <c r="AC247" i="80"/>
  <c r="AC248" i="80"/>
  <c r="AC249" i="80"/>
  <c r="AC250" i="80"/>
  <c r="AC251" i="80"/>
  <c r="AC252" i="80"/>
  <c r="AC253" i="80"/>
  <c r="AC254" i="80"/>
  <c r="AC255" i="80"/>
  <c r="AC256" i="80"/>
  <c r="AC258" i="80"/>
  <c r="AC259" i="80"/>
  <c r="AC260" i="80"/>
  <c r="AC261" i="80"/>
  <c r="AC262" i="80"/>
  <c r="AC264" i="80"/>
  <c r="AC266" i="80"/>
  <c r="AC267" i="80"/>
  <c r="AC268" i="80"/>
  <c r="AC269" i="80"/>
  <c r="AC270" i="80"/>
  <c r="AC271" i="80"/>
  <c r="AC272" i="80"/>
  <c r="AC273" i="80"/>
  <c r="AC274" i="80"/>
  <c r="AC275" i="80"/>
  <c r="AC277" i="80"/>
  <c r="AC278" i="80"/>
  <c r="AC279" i="80"/>
  <c r="AC280" i="80"/>
  <c r="AC281" i="80"/>
  <c r="AC282" i="80"/>
  <c r="AC283" i="80"/>
  <c r="AC284" i="80"/>
  <c r="AC285" i="80"/>
  <c r="AC286" i="80"/>
  <c r="AC287" i="80"/>
  <c r="AC288" i="80"/>
  <c r="AC289" i="80"/>
  <c r="AC290" i="80"/>
  <c r="AC291" i="80"/>
  <c r="AC292" i="80"/>
  <c r="AC293" i="80"/>
  <c r="AC294" i="80"/>
  <c r="AC295" i="80"/>
  <c r="AC296" i="80"/>
  <c r="AC297" i="80"/>
  <c r="AC298" i="80"/>
  <c r="AC299" i="80"/>
  <c r="AC300" i="80"/>
  <c r="AC301" i="80"/>
  <c r="AC302" i="80"/>
  <c r="AC303" i="80"/>
  <c r="AC304" i="80"/>
  <c r="AC305" i="80"/>
  <c r="AC306" i="80"/>
  <c r="AC307" i="80"/>
  <c r="AC308" i="80"/>
  <c r="AC309" i="80"/>
  <c r="AC310" i="80"/>
  <c r="AC311" i="80"/>
  <c r="AC312" i="80"/>
  <c r="AC313" i="80"/>
  <c r="AC314" i="80"/>
  <c r="AC315" i="80"/>
  <c r="AC316" i="80"/>
  <c r="AC318" i="80"/>
  <c r="AC320" i="80"/>
  <c r="AC321" i="80"/>
  <c r="AC323" i="80"/>
  <c r="AC324" i="80"/>
  <c r="AC325" i="80"/>
  <c r="AC327" i="80"/>
  <c r="AC329" i="80"/>
  <c r="AC330" i="80"/>
  <c r="AC331" i="80"/>
  <c r="AC332" i="80"/>
  <c r="AC333" i="80"/>
  <c r="AC334" i="80"/>
  <c r="AC335" i="80"/>
  <c r="AC336" i="80"/>
  <c r="AC337" i="80"/>
  <c r="AC338" i="80"/>
  <c r="AC339" i="80"/>
  <c r="AC340" i="80"/>
  <c r="AC341" i="80"/>
  <c r="AC342" i="80"/>
  <c r="AC343" i="80"/>
  <c r="AC344" i="80"/>
  <c r="AC345" i="80"/>
  <c r="AC346" i="80"/>
  <c r="AC347" i="80"/>
  <c r="AC348" i="80"/>
  <c r="AC349" i="80"/>
  <c r="AC350" i="80"/>
  <c r="AC351" i="80"/>
  <c r="AC352" i="80"/>
  <c r="AC353" i="80"/>
  <c r="AC354" i="80"/>
  <c r="AC355" i="80"/>
  <c r="AC356" i="80"/>
  <c r="AC357" i="80"/>
  <c r="AC358" i="80"/>
  <c r="AC359" i="80"/>
  <c r="AC360" i="80"/>
  <c r="AC361" i="80"/>
  <c r="AC362" i="80"/>
  <c r="AC363" i="80"/>
  <c r="AC364" i="80"/>
  <c r="AC365" i="80"/>
  <c r="AC366" i="80"/>
  <c r="AC367" i="80"/>
  <c r="AC368" i="80"/>
  <c r="AC369" i="80"/>
  <c r="AC370" i="80"/>
  <c r="AC372" i="80"/>
  <c r="AC373" i="80"/>
  <c r="AC374" i="80"/>
  <c r="AC375" i="80"/>
  <c r="AC376" i="80"/>
  <c r="AC377" i="80"/>
  <c r="AC378" i="80"/>
  <c r="AC379" i="80"/>
  <c r="AC380" i="80"/>
  <c r="AC381" i="80"/>
  <c r="AC382" i="80"/>
  <c r="AC383" i="80"/>
  <c r="AC384" i="80"/>
  <c r="AC386" i="80"/>
  <c r="AC387" i="80"/>
  <c r="AC388" i="80"/>
  <c r="AC390" i="80"/>
  <c r="AC391" i="80"/>
  <c r="AC392" i="80"/>
  <c r="AC393" i="80"/>
  <c r="AC394" i="80"/>
  <c r="AC395" i="80"/>
  <c r="AC397" i="80"/>
  <c r="AC398" i="80"/>
  <c r="AC399" i="80"/>
  <c r="AC400" i="80"/>
  <c r="AC401" i="80"/>
  <c r="AC402" i="80"/>
  <c r="AC404" i="80"/>
  <c r="AC405" i="80"/>
  <c r="AC406" i="80"/>
  <c r="AC407" i="80"/>
  <c r="AC408" i="80"/>
  <c r="AC409" i="80"/>
  <c r="AC410" i="80"/>
  <c r="AC411" i="80"/>
  <c r="AC412" i="80"/>
  <c r="AC413" i="80"/>
  <c r="AC414" i="80"/>
  <c r="AC415" i="80"/>
  <c r="AC416" i="80"/>
  <c r="AC417" i="80"/>
  <c r="AC418" i="80"/>
  <c r="AC419" i="80"/>
  <c r="AC420" i="80"/>
  <c r="AC421" i="80"/>
  <c r="AC422" i="80"/>
  <c r="AC424" i="80"/>
  <c r="AC425" i="80"/>
  <c r="AC426" i="80"/>
  <c r="AC428" i="80"/>
  <c r="AC429" i="80"/>
  <c r="AC430" i="80"/>
  <c r="AC431" i="80"/>
  <c r="AC432" i="80"/>
  <c r="AC433" i="80"/>
  <c r="AC435" i="80"/>
  <c r="AC436" i="80"/>
  <c r="AC437" i="80"/>
  <c r="AC438" i="80"/>
  <c r="AC441" i="80"/>
  <c r="AC443" i="80"/>
  <c r="AC447" i="80"/>
  <c r="AC450" i="80"/>
  <c r="AC451" i="80"/>
  <c r="AC452" i="80"/>
  <c r="AC453" i="80"/>
  <c r="AC455" i="80"/>
  <c r="AC456" i="80"/>
  <c r="AC457" i="80"/>
  <c r="AC458" i="80"/>
  <c r="AC459" i="80"/>
  <c r="AC460" i="80"/>
  <c r="AC461" i="80"/>
  <c r="AC462" i="80"/>
  <c r="AC463" i="80"/>
  <c r="AC464" i="80"/>
  <c r="AC465" i="80"/>
  <c r="AC466" i="80"/>
  <c r="AC467" i="80"/>
  <c r="AC468" i="80"/>
  <c r="AC470" i="80"/>
  <c r="AC471" i="80"/>
  <c r="AC472" i="80"/>
  <c r="AC473" i="80"/>
  <c r="AC474" i="80"/>
  <c r="AC475" i="80"/>
  <c r="AC476" i="80"/>
  <c r="AC477" i="80"/>
  <c r="AC478" i="80"/>
  <c r="AC479" i="80"/>
  <c r="AC480" i="80"/>
  <c r="AC481" i="80"/>
  <c r="AC482" i="80"/>
  <c r="AC483" i="80"/>
  <c r="AC484" i="80"/>
  <c r="AC485" i="80"/>
  <c r="AC487" i="80"/>
  <c r="AC493" i="80"/>
  <c r="AC496" i="80"/>
  <c r="AC497" i="80"/>
  <c r="AC498" i="80"/>
  <c r="AC499" i="80"/>
  <c r="AC500" i="80"/>
  <c r="AC501" i="80"/>
  <c r="AC502" i="80"/>
  <c r="AC503" i="80"/>
  <c r="AC505" i="80"/>
  <c r="AC506" i="80"/>
  <c r="AC507" i="80"/>
  <c r="AC508" i="80"/>
  <c r="AC509" i="80"/>
  <c r="AC510" i="80"/>
  <c r="AC511" i="80"/>
  <c r="AC512" i="80"/>
  <c r="AC513" i="80"/>
  <c r="AC514" i="80"/>
  <c r="AC515" i="80"/>
  <c r="AC516" i="80"/>
  <c r="AC517" i="80"/>
  <c r="AC518" i="80"/>
  <c r="AC519" i="80"/>
  <c r="AC520" i="80"/>
  <c r="AC524" i="80"/>
  <c r="AC525" i="80"/>
  <c r="AC526" i="80"/>
  <c r="AC527" i="80"/>
  <c r="AC528" i="80"/>
  <c r="AC529" i="80"/>
  <c r="AC530" i="80"/>
  <c r="AC531" i="80"/>
  <c r="AC532" i="80"/>
  <c r="AC533" i="80"/>
  <c r="AC534" i="80"/>
  <c r="AC535" i="80"/>
  <c r="AC536" i="80"/>
  <c r="AC537" i="80"/>
  <c r="AC538" i="80"/>
  <c r="AC539" i="80"/>
  <c r="AC540" i="80"/>
  <c r="AC541" i="80"/>
  <c r="AC542" i="80"/>
  <c r="AC543" i="80"/>
  <c r="AC544" i="80"/>
  <c r="AC545" i="80"/>
  <c r="AC546" i="80"/>
  <c r="AC547" i="80"/>
  <c r="AC548" i="80"/>
  <c r="AC549" i="80"/>
  <c r="AC550" i="80"/>
  <c r="AC551" i="80"/>
  <c r="AC552" i="80"/>
  <c r="AC553" i="80"/>
  <c r="AC554" i="80"/>
  <c r="AC555" i="80"/>
  <c r="AC556" i="80"/>
  <c r="AC557" i="80"/>
  <c r="AC558" i="80"/>
  <c r="AC559" i="80"/>
  <c r="AC560" i="80"/>
  <c r="AC561" i="80"/>
  <c r="AC562" i="80"/>
  <c r="AC563" i="80"/>
  <c r="AC564" i="80"/>
  <c r="AC565" i="80"/>
  <c r="AC566" i="80"/>
  <c r="AC567" i="80"/>
  <c r="AC568" i="80"/>
  <c r="AC569" i="80"/>
  <c r="AC570" i="80"/>
  <c r="AC571" i="80"/>
  <c r="AC572" i="80"/>
  <c r="AC573" i="80"/>
  <c r="AC574" i="80"/>
  <c r="AC575" i="80"/>
  <c r="AC576" i="80"/>
  <c r="AC577" i="80"/>
  <c r="AC579" i="80"/>
  <c r="AC580" i="80"/>
  <c r="AC581" i="80"/>
  <c r="AC582" i="80"/>
  <c r="AC583" i="80"/>
  <c r="AC584" i="80"/>
  <c r="AC585" i="80"/>
  <c r="AC586" i="80"/>
  <c r="AC587" i="80"/>
  <c r="AC588" i="80"/>
  <c r="AC589" i="80"/>
  <c r="AC590" i="80"/>
  <c r="AC591" i="80"/>
  <c r="AC592" i="80"/>
  <c r="AC593" i="80"/>
  <c r="AC594" i="80"/>
  <c r="AC595" i="80"/>
  <c r="AC596" i="80"/>
  <c r="AC597" i="80"/>
  <c r="AC598" i="80"/>
  <c r="AC599" i="80"/>
  <c r="AC600" i="80"/>
  <c r="AC2" i="80"/>
  <c r="AA3" i="80"/>
  <c r="AA4" i="80"/>
  <c r="AA5" i="80"/>
  <c r="AA6" i="80"/>
  <c r="AA7" i="80"/>
  <c r="AA8" i="80"/>
  <c r="AA9" i="80"/>
  <c r="AA10" i="80"/>
  <c r="AA11" i="80"/>
  <c r="AA12" i="80"/>
  <c r="AA13" i="80"/>
  <c r="AA14" i="80"/>
  <c r="AA15" i="80"/>
  <c r="AA16" i="80"/>
  <c r="AA17" i="80"/>
  <c r="AA18" i="80"/>
  <c r="AA19" i="80"/>
  <c r="AA20" i="80"/>
  <c r="AA21" i="80"/>
  <c r="AA25" i="80"/>
  <c r="AA26" i="80"/>
  <c r="AA27" i="80"/>
  <c r="AA28" i="80"/>
  <c r="AA29" i="80"/>
  <c r="AA30" i="80"/>
  <c r="AA31" i="80"/>
  <c r="AA32" i="80"/>
  <c r="AA33" i="80"/>
  <c r="AA34" i="80"/>
  <c r="AA35" i="80"/>
  <c r="AA36" i="80"/>
  <c r="AA37" i="80"/>
  <c r="AA38" i="80"/>
  <c r="AA39" i="80"/>
  <c r="AA40" i="80"/>
  <c r="AA41" i="80"/>
  <c r="AA42" i="80"/>
  <c r="AA43" i="80"/>
  <c r="AA44" i="80"/>
  <c r="AA45" i="80"/>
  <c r="AA46" i="80"/>
  <c r="AA47" i="80"/>
  <c r="AA48" i="80"/>
  <c r="AA49" i="80"/>
  <c r="AA50" i="80"/>
  <c r="AA51" i="80"/>
  <c r="AA52" i="80"/>
  <c r="AA53" i="80"/>
  <c r="AA54" i="80"/>
  <c r="AA55" i="80"/>
  <c r="AA56" i="80"/>
  <c r="AA57" i="80"/>
  <c r="AA58" i="80"/>
  <c r="AA59" i="80"/>
  <c r="AA60" i="80"/>
  <c r="AA61" i="80"/>
  <c r="AA62" i="80"/>
  <c r="AA63" i="80"/>
  <c r="AA64" i="80"/>
  <c r="AA65" i="80"/>
  <c r="AA66" i="80"/>
  <c r="AA67" i="80"/>
  <c r="AA68" i="80"/>
  <c r="AA69" i="80"/>
  <c r="AA70" i="80"/>
  <c r="AA71" i="80"/>
  <c r="AA72" i="80"/>
  <c r="AA73" i="80"/>
  <c r="AA74" i="80"/>
  <c r="AA75" i="80"/>
  <c r="AA76" i="80"/>
  <c r="AA77" i="80"/>
  <c r="AA78" i="80"/>
  <c r="AA79" i="80"/>
  <c r="AA80" i="80"/>
  <c r="AA81" i="80"/>
  <c r="AA82" i="80"/>
  <c r="AA83" i="80"/>
  <c r="AA84" i="80"/>
  <c r="AA85" i="80"/>
  <c r="AA86" i="80"/>
  <c r="AA87" i="80"/>
  <c r="AA88" i="80"/>
  <c r="AA89" i="80"/>
  <c r="AA91" i="80"/>
  <c r="AA92" i="80"/>
  <c r="AA93" i="80"/>
  <c r="AA94" i="80"/>
  <c r="AA95" i="80"/>
  <c r="AA96" i="80"/>
  <c r="AA97" i="80"/>
  <c r="AA100" i="80"/>
  <c r="AA101" i="80"/>
  <c r="AA102" i="80"/>
  <c r="AA103" i="80"/>
  <c r="AA104" i="80"/>
  <c r="AA105" i="80"/>
  <c r="AA108" i="80"/>
  <c r="AA110" i="80"/>
  <c r="AA111" i="80"/>
  <c r="AA112" i="80"/>
  <c r="AA113" i="80"/>
  <c r="AA115" i="80"/>
  <c r="AA116" i="80"/>
  <c r="AA117" i="80"/>
  <c r="AA119" i="80"/>
  <c r="AA122" i="80"/>
  <c r="AA132" i="80"/>
  <c r="AA133" i="80"/>
  <c r="AA134" i="80"/>
  <c r="AA135" i="80"/>
  <c r="AA136" i="80"/>
  <c r="AA137" i="80"/>
  <c r="AA138" i="80"/>
  <c r="AA139" i="80"/>
  <c r="AA141" i="80"/>
  <c r="AA142" i="80"/>
  <c r="AA143" i="80"/>
  <c r="AA144" i="80"/>
  <c r="AA145" i="80"/>
  <c r="AA146" i="80"/>
  <c r="AA147" i="80"/>
  <c r="AA148" i="80"/>
  <c r="AA149" i="80"/>
  <c r="AA150" i="80"/>
  <c r="AA151" i="80"/>
  <c r="AA152" i="80"/>
  <c r="AA153" i="80"/>
  <c r="AA154" i="80"/>
  <c r="AA155" i="80"/>
  <c r="AA156" i="80"/>
  <c r="AA157" i="80"/>
  <c r="AA158" i="80"/>
  <c r="AA159" i="80"/>
  <c r="AA160" i="80"/>
  <c r="AA161" i="80"/>
  <c r="AA165" i="80"/>
  <c r="AA166" i="80"/>
  <c r="AA167" i="80"/>
  <c r="AA168" i="80"/>
  <c r="AA169" i="80"/>
  <c r="AA170" i="80"/>
  <c r="AA171" i="80"/>
  <c r="AA172" i="80"/>
  <c r="AA173" i="80"/>
  <c r="AA174" i="80"/>
  <c r="AA175" i="80"/>
  <c r="AA176" i="80"/>
  <c r="AA177" i="80"/>
  <c r="AA178" i="80"/>
  <c r="AA180" i="80"/>
  <c r="AA181" i="80"/>
  <c r="AA182" i="80"/>
  <c r="AA183" i="80"/>
  <c r="AA184" i="80"/>
  <c r="AA185" i="80"/>
  <c r="AA186" i="80"/>
  <c r="AA188" i="80"/>
  <c r="AA189" i="80"/>
  <c r="AA190" i="80"/>
  <c r="AA191" i="80"/>
  <c r="AA192" i="80"/>
  <c r="AA193" i="80"/>
  <c r="AA194" i="80"/>
  <c r="AA195" i="80"/>
  <c r="AA196" i="80"/>
  <c r="AA197" i="80"/>
  <c r="AA198" i="80"/>
  <c r="AA199" i="80"/>
  <c r="AA200" i="80"/>
  <c r="AA201" i="80"/>
  <c r="AA202" i="80"/>
  <c r="AA203" i="80"/>
  <c r="AA204" i="80"/>
  <c r="AA205" i="80"/>
  <c r="AA206" i="80"/>
  <c r="AA207" i="80"/>
  <c r="AA208" i="80"/>
  <c r="AA209" i="80"/>
  <c r="AA210" i="80"/>
  <c r="AA211" i="80"/>
  <c r="AA212" i="80"/>
  <c r="AA213" i="80"/>
  <c r="AA214" i="80"/>
  <c r="AA215" i="80"/>
  <c r="AA216" i="80"/>
  <c r="AA218" i="80"/>
  <c r="AA219" i="80"/>
  <c r="AA220" i="80"/>
  <c r="AA221" i="80"/>
  <c r="AA222" i="80"/>
  <c r="AA223" i="80"/>
  <c r="AA224" i="80"/>
  <c r="AA225" i="80"/>
  <c r="AA226" i="80"/>
  <c r="AA227" i="80"/>
  <c r="AA228" i="80"/>
  <c r="AA229" i="80"/>
  <c r="AA230" i="80"/>
  <c r="AA231" i="80"/>
  <c r="AA232" i="80"/>
  <c r="AA233" i="80"/>
  <c r="AA234" i="80"/>
  <c r="AA235" i="80"/>
  <c r="AA236" i="80"/>
  <c r="AA237" i="80"/>
  <c r="AA238" i="80"/>
  <c r="AA239" i="80"/>
  <c r="AA240" i="80"/>
  <c r="AA241" i="80"/>
  <c r="AA242" i="80"/>
  <c r="AA243" i="80"/>
  <c r="AA245" i="80"/>
  <c r="AA246" i="80"/>
  <c r="AA247" i="80"/>
  <c r="AA248" i="80"/>
  <c r="AA249" i="80"/>
  <c r="AA250" i="80"/>
  <c r="AA251" i="80"/>
  <c r="AA252" i="80"/>
  <c r="AA253" i="80"/>
  <c r="AA254" i="80"/>
  <c r="AA255" i="80"/>
  <c r="AA256" i="80"/>
  <c r="AA258" i="80"/>
  <c r="AA259" i="80"/>
  <c r="AA260" i="80"/>
  <c r="AA261" i="80"/>
  <c r="AA262" i="80"/>
  <c r="AA264" i="80"/>
  <c r="AA266" i="80"/>
  <c r="AA267" i="80"/>
  <c r="AA268" i="80"/>
  <c r="AA269" i="80"/>
  <c r="AA270" i="80"/>
  <c r="AA271" i="80"/>
  <c r="AA272" i="80"/>
  <c r="AA273" i="80"/>
  <c r="AA274" i="80"/>
  <c r="AA275" i="80"/>
  <c r="AA277" i="80"/>
  <c r="AA278" i="80"/>
  <c r="AA279" i="80"/>
  <c r="AA280" i="80"/>
  <c r="AA281" i="80"/>
  <c r="AA282" i="80"/>
  <c r="AA283" i="80"/>
  <c r="AA284" i="80"/>
  <c r="AA285" i="80"/>
  <c r="AA286" i="80"/>
  <c r="AA287" i="80"/>
  <c r="AA288" i="80"/>
  <c r="AA289" i="80"/>
  <c r="AA290" i="80"/>
  <c r="AA291" i="80"/>
  <c r="AA292" i="80"/>
  <c r="AA293" i="80"/>
  <c r="AA294" i="80"/>
  <c r="AA295" i="80"/>
  <c r="AA296" i="80"/>
  <c r="AA297" i="80"/>
  <c r="AA298" i="80"/>
  <c r="AA299" i="80"/>
  <c r="AA300" i="80"/>
  <c r="AA301" i="80"/>
  <c r="AA302" i="80"/>
  <c r="AA303" i="80"/>
  <c r="AA304" i="80"/>
  <c r="AA305" i="80"/>
  <c r="AA306" i="80"/>
  <c r="AA307" i="80"/>
  <c r="AA308" i="80"/>
  <c r="AA309" i="80"/>
  <c r="AA310" i="80"/>
  <c r="AA311" i="80"/>
  <c r="AA312" i="80"/>
  <c r="AA313" i="80"/>
  <c r="AA314" i="80"/>
  <c r="AA315" i="80"/>
  <c r="AA316" i="80"/>
  <c r="AA318" i="80"/>
  <c r="AA320" i="80"/>
  <c r="AA321" i="80"/>
  <c r="AA323" i="80"/>
  <c r="AA324" i="80"/>
  <c r="AA325" i="80"/>
  <c r="AA327" i="80"/>
  <c r="AA329" i="80"/>
  <c r="AA330" i="80"/>
  <c r="AA331" i="80"/>
  <c r="AA332" i="80"/>
  <c r="AA333" i="80"/>
  <c r="AA334" i="80"/>
  <c r="AA335" i="80"/>
  <c r="AA336" i="80"/>
  <c r="AA337" i="80"/>
  <c r="AA338" i="80"/>
  <c r="AA339" i="80"/>
  <c r="AA340" i="80"/>
  <c r="AA341" i="80"/>
  <c r="AA342" i="80"/>
  <c r="AA343" i="80"/>
  <c r="AA344" i="80"/>
  <c r="AA345" i="80"/>
  <c r="AA346" i="80"/>
  <c r="AA347" i="80"/>
  <c r="AA348" i="80"/>
  <c r="AA349" i="80"/>
  <c r="AA350" i="80"/>
  <c r="AA351" i="80"/>
  <c r="AA352" i="80"/>
  <c r="AA353" i="80"/>
  <c r="AA354" i="80"/>
  <c r="AA355" i="80"/>
  <c r="AA356" i="80"/>
  <c r="AA357" i="80"/>
  <c r="AA358" i="80"/>
  <c r="AA359" i="80"/>
  <c r="AA360" i="80"/>
  <c r="AA361" i="80"/>
  <c r="AA362" i="80"/>
  <c r="AA363" i="80"/>
  <c r="AA364" i="80"/>
  <c r="AA365" i="80"/>
  <c r="AA366" i="80"/>
  <c r="AA367" i="80"/>
  <c r="AA368" i="80"/>
  <c r="AA369" i="80"/>
  <c r="AA370" i="80"/>
  <c r="AA372" i="80"/>
  <c r="AA373" i="80"/>
  <c r="AA374" i="80"/>
  <c r="AA375" i="80"/>
  <c r="AA376" i="80"/>
  <c r="AA377" i="80"/>
  <c r="AA378" i="80"/>
  <c r="AA379" i="80"/>
  <c r="AA380" i="80"/>
  <c r="AA381" i="80"/>
  <c r="AA382" i="80"/>
  <c r="AA383" i="80"/>
  <c r="AA384" i="80"/>
  <c r="AA386" i="80"/>
  <c r="AA387" i="80"/>
  <c r="AA388" i="80"/>
  <c r="AA390" i="80"/>
  <c r="AA391" i="80"/>
  <c r="AA392" i="80"/>
  <c r="AA393" i="80"/>
  <c r="AA394" i="80"/>
  <c r="AA395" i="80"/>
  <c r="AA397" i="80"/>
  <c r="AA398" i="80"/>
  <c r="AA399" i="80"/>
  <c r="AA400" i="80"/>
  <c r="AA401" i="80"/>
  <c r="AA402" i="80"/>
  <c r="AA404" i="80"/>
  <c r="AA405" i="80"/>
  <c r="AA406" i="80"/>
  <c r="AA407" i="80"/>
  <c r="AA408" i="80"/>
  <c r="AA409" i="80"/>
  <c r="AA410" i="80"/>
  <c r="AA411" i="80"/>
  <c r="AA412" i="80"/>
  <c r="AA413" i="80"/>
  <c r="AA414" i="80"/>
  <c r="AA415" i="80"/>
  <c r="AA416" i="80"/>
  <c r="AA417" i="80"/>
  <c r="AA418" i="80"/>
  <c r="AA419" i="80"/>
  <c r="AA420" i="80"/>
  <c r="AA421" i="80"/>
  <c r="AA422" i="80"/>
  <c r="AA424" i="80"/>
  <c r="AA425" i="80"/>
  <c r="AA426" i="80"/>
  <c r="AA428" i="80"/>
  <c r="AA429" i="80"/>
  <c r="AA430" i="80"/>
  <c r="AA431" i="80"/>
  <c r="AA432" i="80"/>
  <c r="AA433" i="80"/>
  <c r="AA435" i="80"/>
  <c r="AA436" i="80"/>
  <c r="AA437" i="80"/>
  <c r="AA438" i="80"/>
  <c r="AA441" i="80"/>
  <c r="AA443" i="80"/>
  <c r="AA447" i="80"/>
  <c r="AA450" i="80"/>
  <c r="AA451" i="80"/>
  <c r="AA452" i="80"/>
  <c r="AA453" i="80"/>
  <c r="AA455" i="80"/>
  <c r="AA456" i="80"/>
  <c r="AA457" i="80"/>
  <c r="AA458" i="80"/>
  <c r="AA459" i="80"/>
  <c r="AA460" i="80"/>
  <c r="AA461" i="80"/>
  <c r="AA462" i="80"/>
  <c r="AA463" i="80"/>
  <c r="AA464" i="80"/>
  <c r="AA465" i="80"/>
  <c r="AA466" i="80"/>
  <c r="AA467" i="80"/>
  <c r="AA468" i="80"/>
  <c r="AA469" i="80"/>
  <c r="AA470" i="80"/>
  <c r="AA471" i="80"/>
  <c r="AA472" i="80"/>
  <c r="AA473" i="80"/>
  <c r="AA474" i="80"/>
  <c r="AA475" i="80"/>
  <c r="AA476" i="80"/>
  <c r="AA477" i="80"/>
  <c r="AA478" i="80"/>
  <c r="AA479" i="80"/>
  <c r="AA480" i="80"/>
  <c r="AA481" i="80"/>
  <c r="AA482" i="80"/>
  <c r="AA483" i="80"/>
  <c r="AA484" i="80"/>
  <c r="AA485" i="80"/>
  <c r="AA487" i="80"/>
  <c r="AA493" i="80"/>
  <c r="AA496" i="80"/>
  <c r="AA497" i="80"/>
  <c r="AA498" i="80"/>
  <c r="AA499" i="80"/>
  <c r="AA500" i="80"/>
  <c r="AA501" i="80"/>
  <c r="AA502" i="80"/>
  <c r="AA503" i="80"/>
  <c r="AA505" i="80"/>
  <c r="AA506" i="80"/>
  <c r="AA507" i="80"/>
  <c r="AA508" i="80"/>
  <c r="AA509" i="80"/>
  <c r="AA510" i="80"/>
  <c r="AA511" i="80"/>
  <c r="AA512" i="80"/>
  <c r="AA513" i="80"/>
  <c r="AA514" i="80"/>
  <c r="AA515" i="80"/>
  <c r="AA516" i="80"/>
  <c r="AA517" i="80"/>
  <c r="AA518" i="80"/>
  <c r="AA519" i="80"/>
  <c r="AA520" i="80"/>
  <c r="AA524" i="80"/>
  <c r="AA525" i="80"/>
  <c r="AA526" i="80"/>
  <c r="AA527" i="80"/>
  <c r="AA528" i="80"/>
  <c r="AA529" i="80"/>
  <c r="AA530" i="80"/>
  <c r="AA531" i="80"/>
  <c r="AA532" i="80"/>
  <c r="AA533" i="80"/>
  <c r="AA534" i="80"/>
  <c r="AA535" i="80"/>
  <c r="AA536" i="80"/>
  <c r="AA537" i="80"/>
  <c r="AA538" i="80"/>
  <c r="AA539" i="80"/>
  <c r="AA540" i="80"/>
  <c r="AA541" i="80"/>
  <c r="AA542" i="80"/>
  <c r="AA543" i="80"/>
  <c r="AA544" i="80"/>
  <c r="AA545" i="80"/>
  <c r="AA546" i="80"/>
  <c r="AA547" i="80"/>
  <c r="AA548" i="80"/>
  <c r="AA549" i="80"/>
  <c r="AA550" i="80"/>
  <c r="AA551" i="80"/>
  <c r="AA552" i="80"/>
  <c r="AA553" i="80"/>
  <c r="AA554" i="80"/>
  <c r="AA555" i="80"/>
  <c r="AA556" i="80"/>
  <c r="AA557" i="80"/>
  <c r="AA558" i="80"/>
  <c r="AA559" i="80"/>
  <c r="AA560" i="80"/>
  <c r="AA561" i="80"/>
  <c r="AA562" i="80"/>
  <c r="AA563" i="80"/>
  <c r="AA564" i="80"/>
  <c r="AA565" i="80"/>
  <c r="AA566" i="80"/>
  <c r="AA567" i="80"/>
  <c r="AA568" i="80"/>
  <c r="AA569" i="80"/>
  <c r="AA570" i="80"/>
  <c r="AA571" i="80"/>
  <c r="AA572" i="80"/>
  <c r="AA573" i="80"/>
  <c r="AA574" i="80"/>
  <c r="AA575" i="80"/>
  <c r="AA576" i="80"/>
  <c r="AA577" i="80"/>
  <c r="AA579" i="80"/>
  <c r="AA580" i="80"/>
  <c r="AA581" i="80"/>
  <c r="AA582" i="80"/>
  <c r="AA583" i="80"/>
  <c r="AA584" i="80"/>
  <c r="AA585" i="80"/>
  <c r="AA586" i="80"/>
  <c r="AA587" i="80"/>
  <c r="AA588" i="80"/>
  <c r="AA589" i="80"/>
  <c r="AA590" i="80"/>
  <c r="AA591" i="80"/>
  <c r="AA592" i="80"/>
  <c r="AA593" i="80"/>
  <c r="AA594" i="80"/>
  <c r="AA595" i="80"/>
  <c r="AA596" i="80"/>
  <c r="AA597" i="80"/>
  <c r="AA598" i="80"/>
  <c r="AA599" i="80"/>
  <c r="AA600" i="80"/>
  <c r="AA2" i="80"/>
  <c r="Y3" i="80"/>
  <c r="Y4" i="80"/>
  <c r="Y5" i="80"/>
  <c r="Y6" i="80"/>
  <c r="Y7" i="80"/>
  <c r="Y8" i="80"/>
  <c r="Y9" i="80"/>
  <c r="Y10" i="80"/>
  <c r="Y11" i="80"/>
  <c r="Y12" i="80"/>
  <c r="Y13" i="80"/>
  <c r="Y14" i="80"/>
  <c r="Y15" i="80"/>
  <c r="Y16" i="80"/>
  <c r="Y17" i="80"/>
  <c r="Y18" i="80"/>
  <c r="Y19" i="80"/>
  <c r="Y20" i="80"/>
  <c r="Y21" i="80"/>
  <c r="Y25" i="80"/>
  <c r="Y26" i="80"/>
  <c r="Y27" i="80"/>
  <c r="Y28" i="80"/>
  <c r="Y29" i="80"/>
  <c r="Y30" i="80"/>
  <c r="Y31" i="80"/>
  <c r="Y32" i="80"/>
  <c r="Y33" i="80"/>
  <c r="Y34" i="80"/>
  <c r="Y35" i="80"/>
  <c r="Y36" i="80"/>
  <c r="Y37" i="80"/>
  <c r="Y38" i="80"/>
  <c r="Y39" i="80"/>
  <c r="Y40" i="80"/>
  <c r="Y41" i="80"/>
  <c r="Y42" i="80"/>
  <c r="Y43" i="80"/>
  <c r="Y44" i="80"/>
  <c r="Y45" i="80"/>
  <c r="Y46" i="80"/>
  <c r="Y47" i="80"/>
  <c r="Y48" i="80"/>
  <c r="Y49" i="80"/>
  <c r="Y50" i="80"/>
  <c r="Y51" i="80"/>
  <c r="Y52" i="80"/>
  <c r="Y53" i="80"/>
  <c r="Y54" i="80"/>
  <c r="Y55" i="80"/>
  <c r="Y56" i="80"/>
  <c r="Y57" i="80"/>
  <c r="Y58" i="80"/>
  <c r="Y59" i="80"/>
  <c r="Y60" i="80"/>
  <c r="Y61" i="80"/>
  <c r="Y62" i="80"/>
  <c r="Y63" i="80"/>
  <c r="Y64" i="80"/>
  <c r="Y65" i="80"/>
  <c r="Y66" i="80"/>
  <c r="Y67" i="80"/>
  <c r="Y68" i="80"/>
  <c r="Y69" i="80"/>
  <c r="Y70" i="80"/>
  <c r="Y71" i="80"/>
  <c r="Y72" i="80"/>
  <c r="Y73" i="80"/>
  <c r="Y74" i="80"/>
  <c r="Y75" i="80"/>
  <c r="Y76" i="80"/>
  <c r="Y77" i="80"/>
  <c r="Y78" i="80"/>
  <c r="Y79" i="80"/>
  <c r="Y80" i="80"/>
  <c r="Y81" i="80"/>
  <c r="Y82" i="80"/>
  <c r="Y83" i="80"/>
  <c r="Y84" i="80"/>
  <c r="Y85" i="80"/>
  <c r="Y86" i="80"/>
  <c r="Y87" i="80"/>
  <c r="Y88" i="80"/>
  <c r="Y89" i="80"/>
  <c r="Y91" i="80"/>
  <c r="Y92" i="80"/>
  <c r="Y93" i="80"/>
  <c r="Y94" i="80"/>
  <c r="Y95" i="80"/>
  <c r="Y96" i="80"/>
  <c r="Y97" i="80"/>
  <c r="Y100" i="80"/>
  <c r="Y101" i="80"/>
  <c r="Y102" i="80"/>
  <c r="Y103" i="80"/>
  <c r="Y104" i="80"/>
  <c r="Y105" i="80"/>
  <c r="Y108" i="80"/>
  <c r="Y110" i="80"/>
  <c r="Y111" i="80"/>
  <c r="Y112" i="80"/>
  <c r="Y113" i="80"/>
  <c r="Y115" i="80"/>
  <c r="Y116" i="80"/>
  <c r="Y117" i="80"/>
  <c r="Y119" i="80"/>
  <c r="Y122" i="80"/>
  <c r="Y132" i="80"/>
  <c r="Y133" i="80"/>
  <c r="Y134" i="80"/>
  <c r="Y135" i="80"/>
  <c r="Y136" i="80"/>
  <c r="Y137" i="80"/>
  <c r="Y138" i="80"/>
  <c r="Y139" i="80"/>
  <c r="Y141" i="80"/>
  <c r="Y142" i="80"/>
  <c r="Y143" i="80"/>
  <c r="Y144" i="80"/>
  <c r="Y145" i="80"/>
  <c r="Y146" i="80"/>
  <c r="Y147" i="80"/>
  <c r="Y148" i="80"/>
  <c r="Y149" i="80"/>
  <c r="Y150" i="80"/>
  <c r="Y151" i="80"/>
  <c r="Y152" i="80"/>
  <c r="Y153" i="80"/>
  <c r="Y154" i="80"/>
  <c r="Y155" i="80"/>
  <c r="Y156" i="80"/>
  <c r="Y157" i="80"/>
  <c r="Y158" i="80"/>
  <c r="Y159" i="80"/>
  <c r="Y160" i="80"/>
  <c r="Y161" i="80"/>
  <c r="Y165" i="80"/>
  <c r="Y166" i="80"/>
  <c r="Y167" i="80"/>
  <c r="Y168" i="80"/>
  <c r="Y169" i="80"/>
  <c r="Y170" i="80"/>
  <c r="Y171" i="80"/>
  <c r="Y172" i="80"/>
  <c r="Y173" i="80"/>
  <c r="Y174" i="80"/>
  <c r="Y175" i="80"/>
  <c r="Y176" i="80"/>
  <c r="Y177" i="80"/>
  <c r="Y178" i="80"/>
  <c r="Y180" i="80"/>
  <c r="Y181" i="80"/>
  <c r="Y182" i="80"/>
  <c r="Y183" i="80"/>
  <c r="Y184" i="80"/>
  <c r="Y185" i="80"/>
  <c r="Y186" i="80"/>
  <c r="Y188" i="80"/>
  <c r="Y189" i="80"/>
  <c r="Y190" i="80"/>
  <c r="Y191" i="80"/>
  <c r="Y192" i="80"/>
  <c r="Y193" i="80"/>
  <c r="Y194" i="80"/>
  <c r="Y195" i="80"/>
  <c r="Y196" i="80"/>
  <c r="Y197" i="80"/>
  <c r="Y198" i="80"/>
  <c r="Y199" i="80"/>
  <c r="Y200" i="80"/>
  <c r="Y201" i="80"/>
  <c r="Y202" i="80"/>
  <c r="Y203" i="80"/>
  <c r="Y204" i="80"/>
  <c r="Y205" i="80"/>
  <c r="Y206" i="80"/>
  <c r="Y207" i="80"/>
  <c r="Y208" i="80"/>
  <c r="Y209" i="80"/>
  <c r="Y210" i="80"/>
  <c r="Y211" i="80"/>
  <c r="Y212" i="80"/>
  <c r="Y213" i="80"/>
  <c r="Y214" i="80"/>
  <c r="Y215" i="80"/>
  <c r="Y216" i="80"/>
  <c r="Y218" i="80"/>
  <c r="Y219" i="80"/>
  <c r="Y220" i="80"/>
  <c r="Y221" i="80"/>
  <c r="Y222" i="80"/>
  <c r="Y223" i="80"/>
  <c r="Y224" i="80"/>
  <c r="Y225" i="80"/>
  <c r="Y226" i="80"/>
  <c r="Y227" i="80"/>
  <c r="Y228" i="80"/>
  <c r="Y229" i="80"/>
  <c r="Y230" i="80"/>
  <c r="Y231" i="80"/>
  <c r="Y232" i="80"/>
  <c r="Y233" i="80"/>
  <c r="Y234" i="80"/>
  <c r="Y235" i="80"/>
  <c r="Y236" i="80"/>
  <c r="Y237" i="80"/>
  <c r="Y238" i="80"/>
  <c r="Y239" i="80"/>
  <c r="Y240" i="80"/>
  <c r="Y241" i="80"/>
  <c r="Y242" i="80"/>
  <c r="Y243" i="80"/>
  <c r="Y245" i="80"/>
  <c r="Y246" i="80"/>
  <c r="Y247" i="80"/>
  <c r="Y248" i="80"/>
  <c r="Y249" i="80"/>
  <c r="Y250" i="80"/>
  <c r="Y251" i="80"/>
  <c r="Y252" i="80"/>
  <c r="Y253" i="80"/>
  <c r="Y254" i="80"/>
  <c r="Y255" i="80"/>
  <c r="Y256" i="80"/>
  <c r="Y258" i="80"/>
  <c r="Y259" i="80"/>
  <c r="Y260" i="80"/>
  <c r="Y261" i="80"/>
  <c r="Y262" i="80"/>
  <c r="Y264" i="80"/>
  <c r="Y266" i="80"/>
  <c r="Y267" i="80"/>
  <c r="Y268" i="80"/>
  <c r="Y269" i="80"/>
  <c r="Y270" i="80"/>
  <c r="Y271" i="80"/>
  <c r="Y272" i="80"/>
  <c r="Y273" i="80"/>
  <c r="Y274" i="80"/>
  <c r="Y275" i="80"/>
  <c r="Y277" i="80"/>
  <c r="Y278" i="80"/>
  <c r="Y279" i="80"/>
  <c r="Y280" i="80"/>
  <c r="Y281" i="80"/>
  <c r="Y282" i="80"/>
  <c r="Y283" i="80"/>
  <c r="Y284" i="80"/>
  <c r="Y285" i="80"/>
  <c r="Y286" i="80"/>
  <c r="Y287" i="80"/>
  <c r="Y288" i="80"/>
  <c r="Y289" i="80"/>
  <c r="Y290" i="80"/>
  <c r="Y291" i="80"/>
  <c r="Y292" i="80"/>
  <c r="Y293" i="80"/>
  <c r="Y294" i="80"/>
  <c r="Y295" i="80"/>
  <c r="Y296" i="80"/>
  <c r="Y297" i="80"/>
  <c r="Y298" i="80"/>
  <c r="Y299" i="80"/>
  <c r="Y300" i="80"/>
  <c r="Y301" i="80"/>
  <c r="Y302" i="80"/>
  <c r="Y303" i="80"/>
  <c r="Y304" i="80"/>
  <c r="Y305" i="80"/>
  <c r="Y306" i="80"/>
  <c r="Y307" i="80"/>
  <c r="Y308" i="80"/>
  <c r="Y309" i="80"/>
  <c r="Y310" i="80"/>
  <c r="Y311" i="80"/>
  <c r="Y312" i="80"/>
  <c r="Y313" i="80"/>
  <c r="Y314" i="80"/>
  <c r="Y315" i="80"/>
  <c r="Y316" i="80"/>
  <c r="Y318" i="80"/>
  <c r="Y320" i="80"/>
  <c r="Y321" i="80"/>
  <c r="Y323" i="80"/>
  <c r="Y324" i="80"/>
  <c r="Y325" i="80"/>
  <c r="Y327" i="80"/>
  <c r="Y329" i="80"/>
  <c r="Y330" i="80"/>
  <c r="Y331" i="80"/>
  <c r="Y332" i="80"/>
  <c r="Y333" i="80"/>
  <c r="Y334" i="80"/>
  <c r="Y335" i="80"/>
  <c r="Y336" i="80"/>
  <c r="Y337" i="80"/>
  <c r="Y338" i="80"/>
  <c r="Y339" i="80"/>
  <c r="Y340" i="80"/>
  <c r="Y341" i="80"/>
  <c r="Y342" i="80"/>
  <c r="Y343" i="80"/>
  <c r="Y344" i="80"/>
  <c r="Y345" i="80"/>
  <c r="Y346" i="80"/>
  <c r="Y347" i="80"/>
  <c r="Y348" i="80"/>
  <c r="Y349" i="80"/>
  <c r="Y350" i="80"/>
  <c r="Y351" i="80"/>
  <c r="Y352" i="80"/>
  <c r="Y353" i="80"/>
  <c r="Y354" i="80"/>
  <c r="Y355" i="80"/>
  <c r="Y356" i="80"/>
  <c r="Y357" i="80"/>
  <c r="Y358" i="80"/>
  <c r="Y359" i="80"/>
  <c r="Y360" i="80"/>
  <c r="Y361" i="80"/>
  <c r="Y362" i="80"/>
  <c r="Y363" i="80"/>
  <c r="Y364" i="80"/>
  <c r="Y365" i="80"/>
  <c r="Y366" i="80"/>
  <c r="Y367" i="80"/>
  <c r="Y368" i="80"/>
  <c r="Y369" i="80"/>
  <c r="Y370" i="80"/>
  <c r="Y372" i="80"/>
  <c r="Y373" i="80"/>
  <c r="Y374" i="80"/>
  <c r="Y375" i="80"/>
  <c r="Y376" i="80"/>
  <c r="Y377" i="80"/>
  <c r="Y378" i="80"/>
  <c r="Y379" i="80"/>
  <c r="Y380" i="80"/>
  <c r="Y381" i="80"/>
  <c r="Y382" i="80"/>
  <c r="Y383" i="80"/>
  <c r="Y384" i="80"/>
  <c r="Y386" i="80"/>
  <c r="Y387" i="80"/>
  <c r="Y388" i="80"/>
  <c r="Y390" i="80"/>
  <c r="Y391" i="80"/>
  <c r="Y392" i="80"/>
  <c r="Y393" i="80"/>
  <c r="Y394" i="80"/>
  <c r="Y395" i="80"/>
  <c r="Y397" i="80"/>
  <c r="Y398" i="80"/>
  <c r="Y399" i="80"/>
  <c r="Y400" i="80"/>
  <c r="Y401" i="80"/>
  <c r="Y402" i="80"/>
  <c r="Y404" i="80"/>
  <c r="Y405" i="80"/>
  <c r="Y406" i="80"/>
  <c r="Y407" i="80"/>
  <c r="Y408" i="80"/>
  <c r="Y409" i="80"/>
  <c r="Y410" i="80"/>
  <c r="Y411" i="80"/>
  <c r="Y412" i="80"/>
  <c r="Y413" i="80"/>
  <c r="Y414" i="80"/>
  <c r="Y415" i="80"/>
  <c r="Y416" i="80"/>
  <c r="Y417" i="80"/>
  <c r="Y418" i="80"/>
  <c r="Y419" i="80"/>
  <c r="Y420" i="80"/>
  <c r="Y421" i="80"/>
  <c r="Y422" i="80"/>
  <c r="Y424" i="80"/>
  <c r="Y425" i="80"/>
  <c r="Y426" i="80"/>
  <c r="Y428" i="80"/>
  <c r="Y429" i="80"/>
  <c r="Y430" i="80"/>
  <c r="Y431" i="80"/>
  <c r="Y432" i="80"/>
  <c r="Y433" i="80"/>
  <c r="Y435" i="80"/>
  <c r="Y436" i="80"/>
  <c r="Y437" i="80"/>
  <c r="Y438" i="80"/>
  <c r="Y441" i="80"/>
  <c r="Y443" i="80"/>
  <c r="Y447" i="80"/>
  <c r="Y450" i="80"/>
  <c r="Y451" i="80"/>
  <c r="Y452" i="80"/>
  <c r="Y453" i="80"/>
  <c r="Y455" i="80"/>
  <c r="Y456" i="80"/>
  <c r="Y457" i="80"/>
  <c r="Y458" i="80"/>
  <c r="Y459" i="80"/>
  <c r="Y460" i="80"/>
  <c r="Y461" i="80"/>
  <c r="Y462" i="80"/>
  <c r="Y463" i="80"/>
  <c r="Y464" i="80"/>
  <c r="Y465" i="80"/>
  <c r="Y466" i="80"/>
  <c r="Y467" i="80"/>
  <c r="Y468" i="80"/>
  <c r="Y469" i="80"/>
  <c r="Y470" i="80"/>
  <c r="Y471" i="80"/>
  <c r="Y472" i="80"/>
  <c r="Y473" i="80"/>
  <c r="Y474" i="80"/>
  <c r="Y475" i="80"/>
  <c r="Y476" i="80"/>
  <c r="Y477" i="80"/>
  <c r="Y478" i="80"/>
  <c r="Y479" i="80"/>
  <c r="Y480" i="80"/>
  <c r="Y481" i="80"/>
  <c r="Y482" i="80"/>
  <c r="Y483" i="80"/>
  <c r="Y484" i="80"/>
  <c r="Y485" i="80"/>
  <c r="Y487" i="80"/>
  <c r="Y493" i="80"/>
  <c r="Y496" i="80"/>
  <c r="Y497" i="80"/>
  <c r="Y498" i="80"/>
  <c r="Y499" i="80"/>
  <c r="Y500" i="80"/>
  <c r="Y501" i="80"/>
  <c r="Y502" i="80"/>
  <c r="Y503" i="80"/>
  <c r="Y505" i="80"/>
  <c r="Y506" i="80"/>
  <c r="Y507" i="80"/>
  <c r="Y508" i="80"/>
  <c r="Y509" i="80"/>
  <c r="Y510" i="80"/>
  <c r="Y511" i="80"/>
  <c r="Y512" i="80"/>
  <c r="Y513" i="80"/>
  <c r="Y514" i="80"/>
  <c r="Y515" i="80"/>
  <c r="Y516" i="80"/>
  <c r="Y517" i="80"/>
  <c r="Y518" i="80"/>
  <c r="Y519" i="80"/>
  <c r="Y520" i="80"/>
  <c r="Y524" i="80"/>
  <c r="Y525" i="80"/>
  <c r="Y526" i="80"/>
  <c r="Y527" i="80"/>
  <c r="Y528" i="80"/>
  <c r="Y529" i="80"/>
  <c r="Y530" i="80"/>
  <c r="Y531" i="80"/>
  <c r="Y532" i="80"/>
  <c r="Y533" i="80"/>
  <c r="Y534" i="80"/>
  <c r="Y535" i="80"/>
  <c r="Y536" i="80"/>
  <c r="Y537" i="80"/>
  <c r="Y538" i="80"/>
  <c r="Y539" i="80"/>
  <c r="Y540" i="80"/>
  <c r="Y541" i="80"/>
  <c r="Y542" i="80"/>
  <c r="Y543" i="80"/>
  <c r="Y544" i="80"/>
  <c r="Y545" i="80"/>
  <c r="Y546" i="80"/>
  <c r="Y547" i="80"/>
  <c r="Y548" i="80"/>
  <c r="Y549" i="80"/>
  <c r="Y550" i="80"/>
  <c r="Y551" i="80"/>
  <c r="Y552" i="80"/>
  <c r="Y553" i="80"/>
  <c r="Y554" i="80"/>
  <c r="Y555" i="80"/>
  <c r="Y556" i="80"/>
  <c r="Y557" i="80"/>
  <c r="Y558" i="80"/>
  <c r="Y559" i="80"/>
  <c r="Y560" i="80"/>
  <c r="Y561" i="80"/>
  <c r="Y562" i="80"/>
  <c r="Y563" i="80"/>
  <c r="Y564" i="80"/>
  <c r="Y565" i="80"/>
  <c r="Y566" i="80"/>
  <c r="Y567" i="80"/>
  <c r="Y568" i="80"/>
  <c r="Y569" i="80"/>
  <c r="Y570" i="80"/>
  <c r="Y571" i="80"/>
  <c r="Y572" i="80"/>
  <c r="Y573" i="80"/>
  <c r="Y574" i="80"/>
  <c r="Y575" i="80"/>
  <c r="Y576" i="80"/>
  <c r="Y577" i="80"/>
  <c r="Y579" i="80"/>
  <c r="Y580" i="80"/>
  <c r="Y581" i="80"/>
  <c r="Y582" i="80"/>
  <c r="Y583" i="80"/>
  <c r="Y584" i="80"/>
  <c r="Y585" i="80"/>
  <c r="Y586" i="80"/>
  <c r="Y587" i="80"/>
  <c r="Y588" i="80"/>
  <c r="Y589" i="80"/>
  <c r="Y590" i="80"/>
  <c r="Y591" i="80"/>
  <c r="Y592" i="80"/>
  <c r="Y593" i="80"/>
  <c r="Y594" i="80"/>
  <c r="Y595" i="80"/>
  <c r="Y596" i="80"/>
  <c r="Y597" i="80"/>
  <c r="Y598" i="80"/>
  <c r="Y599" i="80"/>
  <c r="Y600" i="80"/>
  <c r="Y2" i="80"/>
  <c r="D3" i="80"/>
  <c r="D4" i="80"/>
  <c r="D5" i="80"/>
  <c r="AF5" i="80" s="1"/>
  <c r="D6" i="80"/>
  <c r="D7" i="80"/>
  <c r="D8" i="80"/>
  <c r="D9" i="80"/>
  <c r="AF9" i="80" s="1"/>
  <c r="D10" i="80"/>
  <c r="D11" i="80"/>
  <c r="D12" i="80"/>
  <c r="D13" i="80"/>
  <c r="AF13" i="80" s="1"/>
  <c r="D14" i="80"/>
  <c r="D15" i="80"/>
  <c r="D16" i="80"/>
  <c r="D17" i="80"/>
  <c r="D18" i="80"/>
  <c r="D19" i="80"/>
  <c r="D20" i="80"/>
  <c r="D21" i="80"/>
  <c r="D22" i="80"/>
  <c r="AF22" i="80" s="1"/>
  <c r="D23" i="80"/>
  <c r="D24" i="80"/>
  <c r="D25" i="80"/>
  <c r="D26" i="80"/>
  <c r="D27" i="80"/>
  <c r="D28" i="80"/>
  <c r="D29" i="80"/>
  <c r="AF29" i="80" s="1"/>
  <c r="D30" i="80"/>
  <c r="AF30" i="80" s="1"/>
  <c r="D31" i="80"/>
  <c r="D32" i="80"/>
  <c r="D33" i="80"/>
  <c r="AF33" i="80" s="1"/>
  <c r="D34" i="80"/>
  <c r="D35" i="80"/>
  <c r="D36" i="80"/>
  <c r="D37" i="80"/>
  <c r="D38" i="80"/>
  <c r="D39" i="80"/>
  <c r="D40" i="80"/>
  <c r="D41" i="80"/>
  <c r="D42" i="80"/>
  <c r="AF42" i="80" s="1"/>
  <c r="D43" i="80"/>
  <c r="D44" i="80"/>
  <c r="D45" i="80"/>
  <c r="D46" i="80"/>
  <c r="D47" i="80"/>
  <c r="D48" i="80"/>
  <c r="D49" i="80"/>
  <c r="D50" i="80"/>
  <c r="AF50" i="80" s="1"/>
  <c r="D51" i="80"/>
  <c r="D52" i="80"/>
  <c r="D53" i="80"/>
  <c r="D54" i="80"/>
  <c r="AF54" i="80" s="1"/>
  <c r="D55" i="80"/>
  <c r="D56" i="80"/>
  <c r="D57" i="80"/>
  <c r="D58" i="80"/>
  <c r="D59" i="80"/>
  <c r="D60" i="80"/>
  <c r="D61" i="80"/>
  <c r="D62" i="80"/>
  <c r="D63" i="80"/>
  <c r="D64" i="80"/>
  <c r="D65" i="80"/>
  <c r="D66" i="80"/>
  <c r="D67" i="80"/>
  <c r="D68" i="80"/>
  <c r="D69" i="80"/>
  <c r="D70" i="80"/>
  <c r="AF70" i="80" s="1"/>
  <c r="D71" i="80"/>
  <c r="D72" i="80"/>
  <c r="D73" i="80"/>
  <c r="D74" i="80"/>
  <c r="D75" i="80"/>
  <c r="D76" i="80"/>
  <c r="D77" i="80"/>
  <c r="AF77" i="80" s="1"/>
  <c r="D78" i="80"/>
  <c r="D79" i="80"/>
  <c r="D80" i="80"/>
  <c r="D81" i="80"/>
  <c r="D82" i="80"/>
  <c r="D83" i="80"/>
  <c r="D84" i="80"/>
  <c r="D85" i="80"/>
  <c r="D86" i="80"/>
  <c r="D87" i="80"/>
  <c r="D88" i="80"/>
  <c r="D89" i="80"/>
  <c r="D90" i="80"/>
  <c r="D91" i="80"/>
  <c r="D92" i="80"/>
  <c r="D93" i="80"/>
  <c r="D94" i="80"/>
  <c r="D95" i="80"/>
  <c r="D96" i="80"/>
  <c r="D97" i="80"/>
  <c r="AF97" i="80" s="1"/>
  <c r="D98" i="80"/>
  <c r="D99" i="80"/>
  <c r="D100" i="80"/>
  <c r="D101" i="80"/>
  <c r="AF101" i="80" s="1"/>
  <c r="D102" i="80"/>
  <c r="D103" i="80"/>
  <c r="D104" i="80"/>
  <c r="D105" i="80"/>
  <c r="AF105" i="80" s="1"/>
  <c r="D106" i="80"/>
  <c r="D107" i="80"/>
  <c r="D108" i="80"/>
  <c r="D109" i="80"/>
  <c r="AF109" i="80" s="1"/>
  <c r="D110" i="80"/>
  <c r="D111" i="80"/>
  <c r="D112" i="80"/>
  <c r="D113" i="80"/>
  <c r="D114" i="80"/>
  <c r="D115" i="80"/>
  <c r="D116" i="80"/>
  <c r="D117" i="80"/>
  <c r="AF117" i="80" s="1"/>
  <c r="D118" i="80"/>
  <c r="D119" i="80"/>
  <c r="D120" i="80"/>
  <c r="D121" i="80"/>
  <c r="AF121" i="80" s="1"/>
  <c r="D122" i="80"/>
  <c r="D123" i="80"/>
  <c r="D124" i="80"/>
  <c r="D125" i="80"/>
  <c r="AF125" i="80" s="1"/>
  <c r="D126" i="80"/>
  <c r="D127" i="80"/>
  <c r="D128" i="80"/>
  <c r="D129" i="80"/>
  <c r="AF129" i="80" s="1"/>
  <c r="D130" i="80"/>
  <c r="D131" i="80"/>
  <c r="D132" i="80"/>
  <c r="D133" i="80"/>
  <c r="D134" i="80"/>
  <c r="D135" i="80"/>
  <c r="D136" i="80"/>
  <c r="D137" i="80"/>
  <c r="D138" i="80"/>
  <c r="D139" i="80"/>
  <c r="D141" i="80"/>
  <c r="AF141" i="80" s="1"/>
  <c r="D142" i="80"/>
  <c r="D143" i="80"/>
  <c r="D144" i="80"/>
  <c r="D145" i="80"/>
  <c r="AF145" i="80" s="1"/>
  <c r="D146" i="80"/>
  <c r="AF146" i="80" s="1"/>
  <c r="D147" i="80"/>
  <c r="D148" i="80"/>
  <c r="D149" i="80"/>
  <c r="D150" i="80"/>
  <c r="D151" i="80"/>
  <c r="D152" i="80"/>
  <c r="D153" i="80"/>
  <c r="D154" i="80"/>
  <c r="D155" i="80"/>
  <c r="D156" i="80"/>
  <c r="D157" i="80"/>
  <c r="AF157" i="80" s="1"/>
  <c r="D158" i="80"/>
  <c r="AF158" i="80" s="1"/>
  <c r="D159" i="80"/>
  <c r="D160" i="80"/>
  <c r="D161" i="80"/>
  <c r="AF161" i="80" s="1"/>
  <c r="D162" i="80"/>
  <c r="AF162" i="80" s="1"/>
  <c r="D163" i="80"/>
  <c r="D164" i="80"/>
  <c r="D165" i="80"/>
  <c r="AF165" i="80" s="1"/>
  <c r="D166" i="80"/>
  <c r="AF166" i="80" s="1"/>
  <c r="D167" i="80"/>
  <c r="D168" i="80"/>
  <c r="D169" i="80"/>
  <c r="D170" i="80"/>
  <c r="D171" i="80"/>
  <c r="D172" i="80"/>
  <c r="D173" i="80"/>
  <c r="AF173" i="80" s="1"/>
  <c r="D174" i="80"/>
  <c r="AF174" i="80" s="1"/>
  <c r="D175" i="80"/>
  <c r="D176" i="80"/>
  <c r="D177" i="80"/>
  <c r="AF177" i="80" s="1"/>
  <c r="D178" i="80"/>
  <c r="AF178" i="80" s="1"/>
  <c r="D179" i="80"/>
  <c r="D180" i="80"/>
  <c r="D181" i="80"/>
  <c r="AF181" i="80" s="1"/>
  <c r="D182" i="80"/>
  <c r="D183" i="80"/>
  <c r="AF183" i="80" s="1"/>
  <c r="D184" i="80"/>
  <c r="D185" i="80"/>
  <c r="AF185" i="80" s="1"/>
  <c r="D186" i="80"/>
  <c r="AF186" i="80" s="1"/>
  <c r="D187" i="80"/>
  <c r="D188" i="80"/>
  <c r="D189" i="80"/>
  <c r="AF189" i="80" s="1"/>
  <c r="D190" i="80"/>
  <c r="AF190" i="80" s="1"/>
  <c r="D191" i="80"/>
  <c r="D192" i="80"/>
  <c r="D193" i="80"/>
  <c r="D194" i="80"/>
  <c r="AF194" i="80" s="1"/>
  <c r="D195" i="80"/>
  <c r="AF195" i="80" s="1"/>
  <c r="D196" i="80"/>
  <c r="AF196" i="80" s="1"/>
  <c r="D197" i="80"/>
  <c r="AF197" i="80" s="1"/>
  <c r="D198" i="80"/>
  <c r="AF198" i="80" s="1"/>
  <c r="D199" i="80"/>
  <c r="AF199" i="80" s="1"/>
  <c r="D200" i="80"/>
  <c r="D201" i="80"/>
  <c r="D202" i="80"/>
  <c r="D203" i="80"/>
  <c r="D204" i="80"/>
  <c r="AF204" i="80" s="1"/>
  <c r="D205" i="80"/>
  <c r="AF205" i="80" s="1"/>
  <c r="D206" i="80"/>
  <c r="AF206" i="80" s="1"/>
  <c r="D207" i="80"/>
  <c r="AF207" i="80" s="1"/>
  <c r="D208" i="80"/>
  <c r="AF208" i="80" s="1"/>
  <c r="D209" i="80"/>
  <c r="AF209" i="80" s="1"/>
  <c r="D210" i="80"/>
  <c r="AF210" i="80" s="1"/>
  <c r="D211" i="80"/>
  <c r="AF211" i="80" s="1"/>
  <c r="D212" i="80"/>
  <c r="AF212" i="80" s="1"/>
  <c r="D213" i="80"/>
  <c r="AF213" i="80" s="1"/>
  <c r="D214" i="80"/>
  <c r="AF214" i="80" s="1"/>
  <c r="D215" i="80"/>
  <c r="AF215" i="80" s="1"/>
  <c r="D216" i="80"/>
  <c r="AF216" i="80" s="1"/>
  <c r="D217" i="80"/>
  <c r="AF217" i="80" s="1"/>
  <c r="D218" i="80"/>
  <c r="AF218" i="80" s="1"/>
  <c r="D219" i="80"/>
  <c r="AF219" i="80" s="1"/>
  <c r="D220" i="80"/>
  <c r="AF220" i="80" s="1"/>
  <c r="D221" i="80"/>
  <c r="AF221" i="80" s="1"/>
  <c r="D222" i="80"/>
  <c r="AF222" i="80" s="1"/>
  <c r="D223" i="80"/>
  <c r="AF223" i="80" s="1"/>
  <c r="D224" i="80"/>
  <c r="AF224" i="80" s="1"/>
  <c r="D225" i="80"/>
  <c r="AF225" i="80" s="1"/>
  <c r="D226" i="80"/>
  <c r="AF226" i="80" s="1"/>
  <c r="D227" i="80"/>
  <c r="AF227" i="80" s="1"/>
  <c r="D228" i="80"/>
  <c r="AF228" i="80" s="1"/>
  <c r="D229" i="80"/>
  <c r="D230" i="80"/>
  <c r="AF230" i="80" s="1"/>
  <c r="D231" i="80"/>
  <c r="AF231" i="80" s="1"/>
  <c r="D232" i="80"/>
  <c r="AF232" i="80" s="1"/>
  <c r="D233" i="80"/>
  <c r="D234" i="80"/>
  <c r="AF234" i="80" s="1"/>
  <c r="D235" i="80"/>
  <c r="AF235" i="80" s="1"/>
  <c r="D236" i="80"/>
  <c r="AF236" i="80" s="1"/>
  <c r="D237" i="80"/>
  <c r="D238" i="80"/>
  <c r="AF238" i="80" s="1"/>
  <c r="D239" i="80"/>
  <c r="AF239" i="80" s="1"/>
  <c r="D240" i="80"/>
  <c r="AF240" i="80" s="1"/>
  <c r="D241" i="80"/>
  <c r="D242" i="80"/>
  <c r="AF242" i="80" s="1"/>
  <c r="D243" i="80"/>
  <c r="AF243" i="80" s="1"/>
  <c r="D244" i="80"/>
  <c r="AF244" i="80" s="1"/>
  <c r="D245" i="80"/>
  <c r="D246" i="80"/>
  <c r="AF246" i="80" s="1"/>
  <c r="D247" i="80"/>
  <c r="AF247" i="80" s="1"/>
  <c r="D248" i="80"/>
  <c r="AF248" i="80" s="1"/>
  <c r="D249" i="80"/>
  <c r="D250" i="80"/>
  <c r="AF250" i="80" s="1"/>
  <c r="D251" i="80"/>
  <c r="AF251" i="80" s="1"/>
  <c r="D252" i="80"/>
  <c r="AF252" i="80" s="1"/>
  <c r="D253" i="80"/>
  <c r="D254" i="80"/>
  <c r="AF254" i="80" s="1"/>
  <c r="D255" i="80"/>
  <c r="AF255" i="80" s="1"/>
  <c r="D256" i="80"/>
  <c r="AF256" i="80" s="1"/>
  <c r="D257" i="80"/>
  <c r="D258" i="80"/>
  <c r="AF258" i="80" s="1"/>
  <c r="D259" i="80"/>
  <c r="AF259" i="80" s="1"/>
  <c r="D260" i="80"/>
  <c r="AF260" i="80" s="1"/>
  <c r="D261" i="80"/>
  <c r="D262" i="80"/>
  <c r="AF262" i="80" s="1"/>
  <c r="D263" i="80"/>
  <c r="AF263" i="80" s="1"/>
  <c r="D264" i="80"/>
  <c r="AF264" i="80" s="1"/>
  <c r="D265" i="80"/>
  <c r="D266" i="80"/>
  <c r="AF266" i="80" s="1"/>
  <c r="D267" i="80"/>
  <c r="AF267" i="80" s="1"/>
  <c r="D268" i="80"/>
  <c r="AF268" i="80" s="1"/>
  <c r="D269" i="80"/>
  <c r="D270" i="80"/>
  <c r="AF270" i="80" s="1"/>
  <c r="D271" i="80"/>
  <c r="D272" i="80"/>
  <c r="AF272" i="80" s="1"/>
  <c r="D273" i="80"/>
  <c r="D274" i="80"/>
  <c r="AF274" i="80" s="1"/>
  <c r="D275" i="80"/>
  <c r="AF275" i="80" s="1"/>
  <c r="D276" i="80"/>
  <c r="AF276" i="80" s="1"/>
  <c r="D277" i="80"/>
  <c r="D278" i="80"/>
  <c r="AF278" i="80" s="1"/>
  <c r="D279" i="80"/>
  <c r="AF279" i="80" s="1"/>
  <c r="D280" i="80"/>
  <c r="AF280" i="80" s="1"/>
  <c r="D281" i="80"/>
  <c r="D282" i="80"/>
  <c r="AF282" i="80" s="1"/>
  <c r="D283" i="80"/>
  <c r="AF283" i="80" s="1"/>
  <c r="D285" i="80"/>
  <c r="D286" i="80"/>
  <c r="D287" i="80"/>
  <c r="D288" i="80"/>
  <c r="D289" i="80"/>
  <c r="D290" i="80"/>
  <c r="AF290" i="80" s="1"/>
  <c r="D291" i="80"/>
  <c r="D292" i="80"/>
  <c r="D293" i="80"/>
  <c r="D294" i="80"/>
  <c r="AF294" i="80" s="1"/>
  <c r="D295" i="80"/>
  <c r="D296" i="80"/>
  <c r="AF296" i="80" s="1"/>
  <c r="D297" i="80"/>
  <c r="AF297" i="80" s="1"/>
  <c r="D298" i="80"/>
  <c r="D299" i="80"/>
  <c r="D300" i="80"/>
  <c r="D301" i="80"/>
  <c r="D302" i="80"/>
  <c r="AF302" i="80" s="1"/>
  <c r="D303" i="80"/>
  <c r="AF303" i="80" s="1"/>
  <c r="D304" i="80"/>
  <c r="AF304" i="80" s="1"/>
  <c r="D305" i="80"/>
  <c r="D306" i="80"/>
  <c r="AF306" i="80" s="1"/>
  <c r="D307" i="80"/>
  <c r="AF307" i="80" s="1"/>
  <c r="D308" i="80"/>
  <c r="AF308" i="80" s="1"/>
  <c r="D309" i="80"/>
  <c r="D310" i="80"/>
  <c r="AF310" i="80" s="1"/>
  <c r="D311" i="80"/>
  <c r="AF311" i="80" s="1"/>
  <c r="D312" i="80"/>
  <c r="AF312" i="80" s="1"/>
  <c r="D313" i="80"/>
  <c r="AF313" i="80" s="1"/>
  <c r="D314" i="80"/>
  <c r="AF314" i="80" s="1"/>
  <c r="D315" i="80"/>
  <c r="AF315" i="80" s="1"/>
  <c r="D316" i="80"/>
  <c r="AF316" i="80" s="1"/>
  <c r="D317" i="80"/>
  <c r="AF317" i="80" s="1"/>
  <c r="D318" i="80"/>
  <c r="AF318" i="80" s="1"/>
  <c r="D319" i="80"/>
  <c r="AF319" i="80" s="1"/>
  <c r="D320" i="80"/>
  <c r="AF320" i="80" s="1"/>
  <c r="D321" i="80"/>
  <c r="D322" i="80"/>
  <c r="AF322" i="80" s="1"/>
  <c r="D323" i="80"/>
  <c r="AF323" i="80" s="1"/>
  <c r="D324" i="80"/>
  <c r="AF324" i="80" s="1"/>
  <c r="D325" i="80"/>
  <c r="D326" i="80"/>
  <c r="AF326" i="80" s="1"/>
  <c r="D327" i="80"/>
  <c r="AF327" i="80" s="1"/>
  <c r="D328" i="80"/>
  <c r="AF328" i="80" s="1"/>
  <c r="D329" i="80"/>
  <c r="AF329" i="80" s="1"/>
  <c r="D330" i="80"/>
  <c r="AF330" i="80" s="1"/>
  <c r="D331" i="80"/>
  <c r="AF331" i="80" s="1"/>
  <c r="D332" i="80"/>
  <c r="AF332" i="80" s="1"/>
  <c r="D333" i="80"/>
  <c r="AF333" i="80" s="1"/>
  <c r="D334" i="80"/>
  <c r="AF334" i="80" s="1"/>
  <c r="D335" i="80"/>
  <c r="AF335" i="80" s="1"/>
  <c r="D336" i="80"/>
  <c r="AF336" i="80" s="1"/>
  <c r="D337" i="80"/>
  <c r="D338" i="80"/>
  <c r="AF338" i="80" s="1"/>
  <c r="D339" i="80"/>
  <c r="AF339" i="80" s="1"/>
  <c r="D340" i="80"/>
  <c r="AF340" i="80" s="1"/>
  <c r="D341" i="80"/>
  <c r="D342" i="80"/>
  <c r="D343" i="80"/>
  <c r="D344" i="80"/>
  <c r="AF344" i="80" s="1"/>
  <c r="D345" i="80"/>
  <c r="AF345" i="80" s="1"/>
  <c r="D346" i="80"/>
  <c r="AF346" i="80" s="1"/>
  <c r="D347" i="80"/>
  <c r="AF347" i="80" s="1"/>
  <c r="D348" i="80"/>
  <c r="AF348" i="80" s="1"/>
  <c r="D349" i="80"/>
  <c r="AF349" i="80" s="1"/>
  <c r="D350" i="80"/>
  <c r="AF350" i="80" s="1"/>
  <c r="D351" i="80"/>
  <c r="AF351" i="80" s="1"/>
  <c r="D352" i="80"/>
  <c r="AF352" i="80" s="1"/>
  <c r="D353" i="80"/>
  <c r="AF353" i="80" s="1"/>
  <c r="D354" i="80"/>
  <c r="AF354" i="80" s="1"/>
  <c r="D355" i="80"/>
  <c r="AF355" i="80" s="1"/>
  <c r="D356" i="80"/>
  <c r="AF356" i="80" s="1"/>
  <c r="D357" i="80"/>
  <c r="D358" i="80"/>
  <c r="AF358" i="80" s="1"/>
  <c r="D359" i="80"/>
  <c r="AF359" i="80" s="1"/>
  <c r="D360" i="80"/>
  <c r="AF360" i="80" s="1"/>
  <c r="D361" i="80"/>
  <c r="D362" i="80"/>
  <c r="AF362" i="80" s="1"/>
  <c r="D363" i="80"/>
  <c r="AF363" i="80" s="1"/>
  <c r="D364" i="80"/>
  <c r="AF364" i="80" s="1"/>
  <c r="D365" i="80"/>
  <c r="AF365" i="80" s="1"/>
  <c r="D366" i="80"/>
  <c r="AF366" i="80" s="1"/>
  <c r="D367" i="80"/>
  <c r="AF367" i="80" s="1"/>
  <c r="D368" i="80"/>
  <c r="AF368" i="80" s="1"/>
  <c r="D369" i="80"/>
  <c r="AF369" i="80" s="1"/>
  <c r="D370" i="80"/>
  <c r="AF370" i="80" s="1"/>
  <c r="D371" i="80"/>
  <c r="AF371" i="80" s="1"/>
  <c r="D372" i="80"/>
  <c r="AF372" i="80" s="1"/>
  <c r="D373" i="80"/>
  <c r="D374" i="80"/>
  <c r="D375" i="80"/>
  <c r="D376" i="80"/>
  <c r="AF376" i="80" s="1"/>
  <c r="D377" i="80"/>
  <c r="D378" i="80"/>
  <c r="AF378" i="80" s="1"/>
  <c r="D379" i="80"/>
  <c r="AF379" i="80" s="1"/>
  <c r="D380" i="80"/>
  <c r="AF380" i="80" s="1"/>
  <c r="D381" i="80"/>
  <c r="AF381" i="80" s="1"/>
  <c r="D382" i="80"/>
  <c r="AF382" i="80" s="1"/>
  <c r="D383" i="80"/>
  <c r="AF383" i="80" s="1"/>
  <c r="D384" i="80"/>
  <c r="AF384" i="80" s="1"/>
  <c r="D385" i="80"/>
  <c r="AF385" i="80" s="1"/>
  <c r="D386" i="80"/>
  <c r="AF386" i="80" s="1"/>
  <c r="D387" i="80"/>
  <c r="AF387" i="80" s="1"/>
  <c r="D388" i="80"/>
  <c r="AF388" i="80" s="1"/>
  <c r="D389" i="80"/>
  <c r="D390" i="80"/>
  <c r="AF390" i="80" s="1"/>
  <c r="D391" i="80"/>
  <c r="AF391" i="80" s="1"/>
  <c r="D392" i="80"/>
  <c r="AF392" i="80" s="1"/>
  <c r="D393" i="80"/>
  <c r="D394" i="80"/>
  <c r="AF394" i="80" s="1"/>
  <c r="D395" i="80"/>
  <c r="AF395" i="80" s="1"/>
  <c r="D396" i="80"/>
  <c r="D397" i="80"/>
  <c r="D398" i="80"/>
  <c r="D399" i="80"/>
  <c r="D400" i="80"/>
  <c r="AF400" i="80" s="1"/>
  <c r="D401" i="80"/>
  <c r="AF401" i="80" s="1"/>
  <c r="D402" i="80"/>
  <c r="AF402" i="80" s="1"/>
  <c r="D403" i="80"/>
  <c r="AF403" i="80" s="1"/>
  <c r="D404" i="80"/>
  <c r="AF404" i="80" s="1"/>
  <c r="D405" i="80"/>
  <c r="D406" i="80"/>
  <c r="AF406" i="80" s="1"/>
  <c r="D407" i="80"/>
  <c r="AF407" i="80" s="1"/>
  <c r="D408" i="80"/>
  <c r="AF408" i="80" s="1"/>
  <c r="D409" i="80"/>
  <c r="D410" i="80"/>
  <c r="AF410" i="80" s="1"/>
  <c r="D411" i="80"/>
  <c r="AF411" i="80" s="1"/>
  <c r="D412" i="80"/>
  <c r="AF412" i="80" s="1"/>
  <c r="D413" i="80"/>
  <c r="AF413" i="80" s="1"/>
  <c r="D414" i="80"/>
  <c r="AF414" i="80" s="1"/>
  <c r="D415" i="80"/>
  <c r="AF415" i="80" s="1"/>
  <c r="D416" i="80"/>
  <c r="AF416" i="80" s="1"/>
  <c r="D417" i="80"/>
  <c r="D418" i="80"/>
  <c r="AF418" i="80" s="1"/>
  <c r="D419" i="80"/>
  <c r="AF419" i="80" s="1"/>
  <c r="D420" i="80"/>
  <c r="AF420" i="80" s="1"/>
  <c r="D421" i="80"/>
  <c r="AF421" i="80" s="1"/>
  <c r="D422" i="80"/>
  <c r="AF422" i="80" s="1"/>
  <c r="D423" i="80"/>
  <c r="AF423" i="80" s="1"/>
  <c r="D424" i="80"/>
  <c r="AF424" i="80" s="1"/>
  <c r="D425" i="80"/>
  <c r="D426" i="80"/>
  <c r="AF426" i="80" s="1"/>
  <c r="D427" i="80"/>
  <c r="AF427" i="80" s="1"/>
  <c r="D428" i="80"/>
  <c r="AF428" i="80" s="1"/>
  <c r="D429" i="80"/>
  <c r="D430" i="80"/>
  <c r="D431" i="80"/>
  <c r="D432" i="80"/>
  <c r="D433" i="80"/>
  <c r="AF433" i="80" s="1"/>
  <c r="D434" i="80"/>
  <c r="AF434" i="80" s="1"/>
  <c r="D435" i="80"/>
  <c r="AF435" i="80" s="1"/>
  <c r="D436" i="80"/>
  <c r="AF436" i="80" s="1"/>
  <c r="D437" i="80"/>
  <c r="D438" i="80"/>
  <c r="AF438" i="80" s="1"/>
  <c r="D439" i="80"/>
  <c r="AF439" i="80" s="1"/>
  <c r="D440" i="80"/>
  <c r="AF440" i="80" s="1"/>
  <c r="D441" i="80"/>
  <c r="AF441" i="80" s="1"/>
  <c r="D442" i="80"/>
  <c r="AF442" i="80" s="1"/>
  <c r="D443" i="80"/>
  <c r="AF443" i="80" s="1"/>
  <c r="D444" i="80"/>
  <c r="AF444" i="80" s="1"/>
  <c r="D445" i="80"/>
  <c r="AF445" i="80" s="1"/>
  <c r="D446" i="80"/>
  <c r="AF446" i="80" s="1"/>
  <c r="D447" i="80"/>
  <c r="AF447" i="80" s="1"/>
  <c r="D448" i="80"/>
  <c r="AF448" i="80" s="1"/>
  <c r="D449" i="80"/>
  <c r="D450" i="80"/>
  <c r="AF450" i="80" s="1"/>
  <c r="D451" i="80"/>
  <c r="AF451" i="80" s="1"/>
  <c r="D452" i="80"/>
  <c r="AF452" i="80" s="1"/>
  <c r="D453" i="80"/>
  <c r="D454" i="80"/>
  <c r="AF454" i="80" s="1"/>
  <c r="D455" i="80"/>
  <c r="D456" i="80"/>
  <c r="AF456" i="80" s="1"/>
  <c r="D457" i="80"/>
  <c r="AF457" i="80" s="1"/>
  <c r="D458" i="80"/>
  <c r="AF458" i="80" s="1"/>
  <c r="D459" i="80"/>
  <c r="AF459" i="80" s="1"/>
  <c r="D460" i="80"/>
  <c r="AF460" i="80" s="1"/>
  <c r="D461" i="80"/>
  <c r="AF461" i="80" s="1"/>
  <c r="D462" i="80"/>
  <c r="AF462" i="80" s="1"/>
  <c r="D463" i="80"/>
  <c r="AF463" i="80" s="1"/>
  <c r="D464" i="80"/>
  <c r="AF464" i="80" s="1"/>
  <c r="D465" i="80"/>
  <c r="D466" i="80"/>
  <c r="AF466" i="80" s="1"/>
  <c r="D467" i="80"/>
  <c r="D468" i="80"/>
  <c r="D469" i="80"/>
  <c r="D470" i="80"/>
  <c r="AF470" i="80" s="1"/>
  <c r="D471" i="80"/>
  <c r="AF471" i="80" s="1"/>
  <c r="D472" i="80"/>
  <c r="AF472" i="80" s="1"/>
  <c r="D473" i="80"/>
  <c r="AF473" i="80" s="1"/>
  <c r="D474" i="80"/>
  <c r="AF474" i="80" s="1"/>
  <c r="D475" i="80"/>
  <c r="AF475" i="80" s="1"/>
  <c r="D476" i="80"/>
  <c r="AF476" i="80" s="1"/>
  <c r="D477" i="80"/>
  <c r="AF477" i="80" s="1"/>
  <c r="D478" i="80"/>
  <c r="AF478" i="80" s="1"/>
  <c r="D479" i="80"/>
  <c r="D480" i="80"/>
  <c r="AF480" i="80" s="1"/>
  <c r="D481" i="80"/>
  <c r="D482" i="80"/>
  <c r="AF482" i="80" s="1"/>
  <c r="D483" i="80"/>
  <c r="AF483" i="80" s="1"/>
  <c r="D484" i="80"/>
  <c r="AF484" i="80" s="1"/>
  <c r="D485" i="80"/>
  <c r="D486" i="80"/>
  <c r="AF486" i="80" s="1"/>
  <c r="D487" i="80"/>
  <c r="AF487" i="80" s="1"/>
  <c r="D488" i="80"/>
  <c r="AF488" i="80" s="1"/>
  <c r="D489" i="80"/>
  <c r="D490" i="80"/>
  <c r="AF490" i="80" s="1"/>
  <c r="D491" i="80"/>
  <c r="AF491" i="80" s="1"/>
  <c r="D492" i="80"/>
  <c r="AF492" i="80" s="1"/>
  <c r="D493" i="80"/>
  <c r="AF493" i="80" s="1"/>
  <c r="D494" i="80"/>
  <c r="AF494" i="80" s="1"/>
  <c r="D495" i="80"/>
  <c r="AF495" i="80" s="1"/>
  <c r="D496" i="80"/>
  <c r="D497" i="80"/>
  <c r="D498" i="80"/>
  <c r="AF498" i="80" s="1"/>
  <c r="D499" i="80"/>
  <c r="AF499" i="80" s="1"/>
  <c r="D500" i="80"/>
  <c r="AF500" i="80" s="1"/>
  <c r="D501" i="80"/>
  <c r="AF501" i="80" s="1"/>
  <c r="D502" i="80"/>
  <c r="AF502" i="80" s="1"/>
  <c r="D503" i="80"/>
  <c r="AF503" i="80" s="1"/>
  <c r="D504" i="80"/>
  <c r="AF504" i="80" s="1"/>
  <c r="D505" i="80"/>
  <c r="D506" i="80"/>
  <c r="D507" i="80"/>
  <c r="D508" i="80"/>
  <c r="D509" i="80"/>
  <c r="D510" i="80"/>
  <c r="AF510" i="80" s="1"/>
  <c r="D511" i="80"/>
  <c r="AF511" i="80" s="1"/>
  <c r="D512" i="80"/>
  <c r="AF512" i="80" s="1"/>
  <c r="D513" i="80"/>
  <c r="D514" i="80"/>
  <c r="D515" i="80"/>
  <c r="D516" i="80"/>
  <c r="D517" i="80"/>
  <c r="AF517" i="80" s="1"/>
  <c r="D518" i="80"/>
  <c r="AF518" i="80" s="1"/>
  <c r="D519" i="80"/>
  <c r="AF519" i="80" s="1"/>
  <c r="D520" i="80"/>
  <c r="AF520" i="80" s="1"/>
  <c r="D521" i="80"/>
  <c r="AF521" i="80" s="1"/>
  <c r="D522" i="80"/>
  <c r="AF522" i="80" s="1"/>
  <c r="D523" i="80"/>
  <c r="AF523" i="80" s="1"/>
  <c r="D524" i="80"/>
  <c r="AF524" i="80" s="1"/>
  <c r="D525" i="80"/>
  <c r="D526" i="80"/>
  <c r="AF526" i="80" s="1"/>
  <c r="D527" i="80"/>
  <c r="AF527" i="80" s="1"/>
  <c r="D528" i="80"/>
  <c r="AF528" i="80" s="1"/>
  <c r="D529" i="80"/>
  <c r="AF529" i="80" s="1"/>
  <c r="D530" i="80"/>
  <c r="D531" i="80"/>
  <c r="AF531" i="80" s="1"/>
  <c r="D532" i="80"/>
  <c r="AF532" i="80" s="1"/>
  <c r="D533" i="80"/>
  <c r="D534" i="80"/>
  <c r="D535" i="80"/>
  <c r="AF535" i="80" s="1"/>
  <c r="D536" i="80"/>
  <c r="AF536" i="80" s="1"/>
  <c r="D537" i="80"/>
  <c r="D538" i="80"/>
  <c r="AF538" i="80" s="1"/>
  <c r="D539" i="80"/>
  <c r="AF539" i="80" s="1"/>
  <c r="D540" i="80"/>
  <c r="AF540" i="80" s="1"/>
  <c r="D541" i="80"/>
  <c r="D542" i="80"/>
  <c r="AF542" i="80" s="1"/>
  <c r="D543" i="80"/>
  <c r="AF543" i="80" s="1"/>
  <c r="D544" i="80"/>
  <c r="D545" i="80"/>
  <c r="D546" i="80"/>
  <c r="AF546" i="80" s="1"/>
  <c r="D547" i="80"/>
  <c r="AF547" i="80" s="1"/>
  <c r="D548" i="80"/>
  <c r="AF548" i="80" s="1"/>
  <c r="D549" i="80"/>
  <c r="D550" i="80"/>
  <c r="AF550" i="80" s="1"/>
  <c r="D551" i="80"/>
  <c r="D552" i="80"/>
  <c r="D553" i="80"/>
  <c r="D554" i="80"/>
  <c r="AF554" i="80" s="1"/>
  <c r="D555" i="80"/>
  <c r="AF555" i="80" s="1"/>
  <c r="D556" i="80"/>
  <c r="AF556" i="80" s="1"/>
  <c r="D557" i="80"/>
  <c r="D558" i="80"/>
  <c r="D559" i="80"/>
  <c r="D560" i="80"/>
  <c r="D561" i="80"/>
  <c r="D562" i="80"/>
  <c r="D563" i="80"/>
  <c r="D564" i="80"/>
  <c r="AF564" i="80" s="1"/>
  <c r="D565" i="80"/>
  <c r="AF565" i="80" s="1"/>
  <c r="D566" i="80"/>
  <c r="D567" i="80"/>
  <c r="D568" i="80"/>
  <c r="AF568" i="80" s="1"/>
  <c r="D569" i="80"/>
  <c r="AF569" i="80" s="1"/>
  <c r="D570" i="80"/>
  <c r="D571" i="80"/>
  <c r="D572" i="80"/>
  <c r="AF572" i="80" s="1"/>
  <c r="D573" i="80"/>
  <c r="D574" i="80"/>
  <c r="D575" i="80"/>
  <c r="D576" i="80"/>
  <c r="AF576" i="80" s="1"/>
  <c r="D577" i="80"/>
  <c r="AF577" i="80" s="1"/>
  <c r="D578" i="80"/>
  <c r="D579" i="80"/>
  <c r="D580" i="80"/>
  <c r="AF580" i="80" s="1"/>
  <c r="D581" i="80"/>
  <c r="AF581" i="80" s="1"/>
  <c r="D582" i="80"/>
  <c r="D583" i="80"/>
  <c r="D584" i="80"/>
  <c r="AF584" i="80" s="1"/>
  <c r="D585" i="80"/>
  <c r="AF585" i="80" s="1"/>
  <c r="D586" i="80"/>
  <c r="D587" i="80"/>
  <c r="D588" i="80"/>
  <c r="AF588" i="80" s="1"/>
  <c r="D589" i="80"/>
  <c r="AF589" i="80" s="1"/>
  <c r="D590" i="80"/>
  <c r="D591" i="80"/>
  <c r="D592" i="80"/>
  <c r="AF592" i="80" s="1"/>
  <c r="D593" i="80"/>
  <c r="AF593" i="80" s="1"/>
  <c r="D594" i="80"/>
  <c r="D595" i="80"/>
  <c r="D596" i="80"/>
  <c r="D597" i="80"/>
  <c r="D598" i="80"/>
  <c r="D599" i="80"/>
  <c r="D2" i="80"/>
  <c r="AF2" i="80" s="1"/>
  <c r="K297" i="77" l="1"/>
  <c r="AF301" i="80"/>
  <c r="AF291" i="80"/>
  <c r="AF594" i="80"/>
  <c r="AF590" i="80"/>
  <c r="AF586" i="80"/>
  <c r="AF582" i="80"/>
  <c r="AF578" i="80"/>
  <c r="AF570" i="80"/>
  <c r="AF566" i="80"/>
  <c r="AF562" i="80"/>
  <c r="J210" i="77"/>
  <c r="U210" i="77" s="1"/>
  <c r="X210" i="77" s="1"/>
  <c r="J196" i="77"/>
  <c r="K196" i="77" s="1"/>
  <c r="J76" i="77"/>
  <c r="K76" i="77" s="1"/>
  <c r="AF289" i="80"/>
  <c r="AF288" i="80"/>
  <c r="AF138" i="80"/>
  <c r="AF130" i="80"/>
  <c r="AF118" i="80"/>
  <c r="AF106" i="80"/>
  <c r="K220" i="77"/>
  <c r="L220" i="77"/>
  <c r="U220" i="77"/>
  <c r="X220" i="77" s="1"/>
  <c r="J212" i="77"/>
  <c r="K212" i="77" s="1"/>
  <c r="J208" i="77"/>
  <c r="K208" i="77" s="1"/>
  <c r="J123" i="77"/>
  <c r="K123" i="77" s="1"/>
  <c r="J103" i="77"/>
  <c r="K103" i="77" s="1"/>
  <c r="J15" i="77"/>
  <c r="J21" i="77"/>
  <c r="AF293" i="80"/>
  <c r="AF292" i="80"/>
  <c r="AF134" i="80"/>
  <c r="AF126" i="80"/>
  <c r="AF122" i="80"/>
  <c r="AF114" i="80"/>
  <c r="AF110" i="80"/>
  <c r="AF98" i="80"/>
  <c r="AF90" i="80"/>
  <c r="AF82" i="80"/>
  <c r="AF74" i="80"/>
  <c r="AF599" i="80"/>
  <c r="AF595" i="80"/>
  <c r="AF591" i="80"/>
  <c r="AF587" i="80"/>
  <c r="AF579" i="80"/>
  <c r="AF571" i="80"/>
  <c r="AF567" i="80"/>
  <c r="AF563" i="80"/>
  <c r="AF69" i="80"/>
  <c r="AF57" i="80"/>
  <c r="AF49" i="80"/>
  <c r="AF45" i="80"/>
  <c r="AF41" i="80"/>
  <c r="L19" i="77"/>
  <c r="U19" i="77"/>
  <c r="X19" i="77" s="1"/>
  <c r="K19" i="77"/>
  <c r="J163" i="77"/>
  <c r="K163" i="77" s="1"/>
  <c r="J159" i="77"/>
  <c r="K159" i="77" s="1"/>
  <c r="J128" i="77"/>
  <c r="K128" i="77" s="1"/>
  <c r="J112" i="77"/>
  <c r="U112" i="77" s="1"/>
  <c r="X112" i="77" s="1"/>
  <c r="AF140" i="80"/>
  <c r="U356" i="77"/>
  <c r="X356" i="77" s="1"/>
  <c r="U305" i="77"/>
  <c r="X305" i="77" s="1"/>
  <c r="U280" i="77"/>
  <c r="X280" i="77" s="1"/>
  <c r="U276" i="77"/>
  <c r="X276" i="77" s="1"/>
  <c r="U231" i="77"/>
  <c r="X231" i="77" s="1"/>
  <c r="U227" i="77"/>
  <c r="X227" i="77" s="1"/>
  <c r="K227" i="77"/>
  <c r="U184" i="77"/>
  <c r="X184" i="77" s="1"/>
  <c r="K184" i="77"/>
  <c r="U168" i="77"/>
  <c r="X168" i="77" s="1"/>
  <c r="K168" i="77"/>
  <c r="U164" i="77"/>
  <c r="X164" i="77" s="1"/>
  <c r="K164" i="77"/>
  <c r="U156" i="77"/>
  <c r="X156" i="77" s="1"/>
  <c r="K156" i="77"/>
  <c r="U115" i="77"/>
  <c r="X115" i="77" s="1"/>
  <c r="K115" i="77"/>
  <c r="K98" i="77"/>
  <c r="U65" i="77"/>
  <c r="X65" i="77" s="1"/>
  <c r="K65" i="77"/>
  <c r="U61" i="77"/>
  <c r="X61" i="77" s="1"/>
  <c r="U57" i="77"/>
  <c r="X57" i="77" s="1"/>
  <c r="U53" i="77"/>
  <c r="X53" i="77" s="1"/>
  <c r="U45" i="77"/>
  <c r="X45" i="77" s="1"/>
  <c r="K45" i="77"/>
  <c r="U41" i="77"/>
  <c r="X41" i="77" s="1"/>
  <c r="K343" i="77"/>
  <c r="U343" i="77"/>
  <c r="X343" i="77" s="1"/>
  <c r="U304" i="77"/>
  <c r="X304" i="77" s="1"/>
  <c r="U275" i="77"/>
  <c r="X275" i="77" s="1"/>
  <c r="K255" i="77"/>
  <c r="U238" i="77"/>
  <c r="X238" i="77" s="1"/>
  <c r="U234" i="77"/>
  <c r="X234" i="77" s="1"/>
  <c r="U193" i="77"/>
  <c r="X193" i="77" s="1"/>
  <c r="U190" i="77"/>
  <c r="X190" i="77" s="1"/>
  <c r="U105" i="77"/>
  <c r="X105" i="77" s="1"/>
  <c r="K105" i="77"/>
  <c r="U101" i="77"/>
  <c r="X101" i="77" s="1"/>
  <c r="K101" i="77"/>
  <c r="U91" i="77"/>
  <c r="X91" i="77" s="1"/>
  <c r="U60" i="77"/>
  <c r="X60" i="77" s="1"/>
  <c r="U52" i="77"/>
  <c r="X52" i="77" s="1"/>
  <c r="U354" i="77"/>
  <c r="X354" i="77" s="1"/>
  <c r="K354" i="77"/>
  <c r="U339" i="77"/>
  <c r="X339" i="77" s="1"/>
  <c r="K339" i="77"/>
  <c r="U331" i="77"/>
  <c r="X331" i="77" s="1"/>
  <c r="K331" i="77"/>
  <c r="U323" i="77"/>
  <c r="X323" i="77" s="1"/>
  <c r="K323" i="77"/>
  <c r="U319" i="77"/>
  <c r="X319" i="77" s="1"/>
  <c r="K319" i="77"/>
  <c r="U315" i="77"/>
  <c r="X315" i="77" s="1"/>
  <c r="K315" i="77"/>
  <c r="U307" i="77"/>
  <c r="X307" i="77" s="1"/>
  <c r="K307" i="77"/>
  <c r="U290" i="77"/>
  <c r="X290" i="77" s="1"/>
  <c r="U286" i="77"/>
  <c r="X286" i="77" s="1"/>
  <c r="K286" i="77"/>
  <c r="U282" i="77"/>
  <c r="X282" i="77" s="1"/>
  <c r="K282" i="77"/>
  <c r="U278" i="77"/>
  <c r="X278" i="77" s="1"/>
  <c r="U274" i="77"/>
  <c r="X274" i="77" s="1"/>
  <c r="U270" i="77"/>
  <c r="X270" i="77" s="1"/>
  <c r="K270" i="77"/>
  <c r="U262" i="77"/>
  <c r="X262" i="77" s="1"/>
  <c r="K262" i="77"/>
  <c r="U258" i="77"/>
  <c r="X258" i="77" s="1"/>
  <c r="K258" i="77"/>
  <c r="U251" i="77"/>
  <c r="X251" i="77" s="1"/>
  <c r="K251" i="77"/>
  <c r="K247" i="77"/>
  <c r="U241" i="77"/>
  <c r="X241" i="77" s="1"/>
  <c r="K241" i="77"/>
  <c r="U237" i="77"/>
  <c r="X237" i="77" s="1"/>
  <c r="U233" i="77"/>
  <c r="X233" i="77" s="1"/>
  <c r="U229" i="77"/>
  <c r="X229" i="77" s="1"/>
  <c r="U225" i="77"/>
  <c r="X225" i="77" s="1"/>
  <c r="K225" i="77"/>
  <c r="U206" i="77"/>
  <c r="X206" i="77" s="1"/>
  <c r="K206" i="77"/>
  <c r="U203" i="77"/>
  <c r="X203" i="77" s="1"/>
  <c r="K203" i="77"/>
  <c r="U199" i="77"/>
  <c r="X199" i="77" s="1"/>
  <c r="U195" i="77"/>
  <c r="X195" i="77" s="1"/>
  <c r="K195" i="77"/>
  <c r="U192" i="77"/>
  <c r="X192" i="77" s="1"/>
  <c r="K192" i="77"/>
  <c r="U182" i="77"/>
  <c r="X182" i="77" s="1"/>
  <c r="K182" i="77"/>
  <c r="U178" i="77"/>
  <c r="X178" i="77" s="1"/>
  <c r="K178" i="77"/>
  <c r="U174" i="77"/>
  <c r="X174" i="77" s="1"/>
  <c r="K174" i="77"/>
  <c r="U170" i="77"/>
  <c r="X170" i="77" s="1"/>
  <c r="K170" i="77"/>
  <c r="U162" i="77"/>
  <c r="X162" i="77" s="1"/>
  <c r="K162" i="77"/>
  <c r="U158" i="77"/>
  <c r="X158" i="77" s="1"/>
  <c r="K158" i="77"/>
  <c r="U154" i="77"/>
  <c r="X154" i="77" s="1"/>
  <c r="K154" i="77"/>
  <c r="U150" i="77"/>
  <c r="X150" i="77" s="1"/>
  <c r="K150" i="77"/>
  <c r="U146" i="77"/>
  <c r="X146" i="77" s="1"/>
  <c r="K146" i="77"/>
  <c r="U129" i="77"/>
  <c r="X129" i="77" s="1"/>
  <c r="K129" i="77"/>
  <c r="U121" i="77"/>
  <c r="X121" i="77" s="1"/>
  <c r="K121" i="77"/>
  <c r="U113" i="77"/>
  <c r="X113" i="77" s="1"/>
  <c r="K113" i="77"/>
  <c r="U104" i="77"/>
  <c r="X104" i="77" s="1"/>
  <c r="U100" i="77"/>
  <c r="X100" i="77" s="1"/>
  <c r="K100" i="77"/>
  <c r="U90" i="77"/>
  <c r="X90" i="77" s="1"/>
  <c r="N86" i="77"/>
  <c r="O86" i="77" s="1"/>
  <c r="K86" i="77"/>
  <c r="U71" i="77"/>
  <c r="X71" i="77" s="1"/>
  <c r="K71" i="77"/>
  <c r="U63" i="77"/>
  <c r="X63" i="77" s="1"/>
  <c r="U59" i="77"/>
  <c r="X59" i="77" s="1"/>
  <c r="U55" i="77"/>
  <c r="X55" i="77" s="1"/>
  <c r="U39" i="77"/>
  <c r="X39" i="77" s="1"/>
  <c r="U31" i="77"/>
  <c r="X31" i="77" s="1"/>
  <c r="U363" i="77"/>
  <c r="X363" i="77" s="1"/>
  <c r="K363" i="77"/>
  <c r="U338" i="77"/>
  <c r="X338" i="77" s="1"/>
  <c r="K338" i="77"/>
  <c r="U330" i="77"/>
  <c r="X330" i="77" s="1"/>
  <c r="K330" i="77"/>
  <c r="U318" i="77"/>
  <c r="X318" i="77" s="1"/>
  <c r="K318" i="77"/>
  <c r="U314" i="77"/>
  <c r="X314" i="77" s="1"/>
  <c r="K314" i="77"/>
  <c r="U310" i="77"/>
  <c r="X310" i="77" s="1"/>
  <c r="K310" i="77"/>
  <c r="U306" i="77"/>
  <c r="X306" i="77" s="1"/>
  <c r="U302" i="77"/>
  <c r="X302" i="77" s="1"/>
  <c r="K302" i="77"/>
  <c r="U289" i="77"/>
  <c r="X289" i="77" s="1"/>
  <c r="K289" i="77"/>
  <c r="U285" i="77"/>
  <c r="X285" i="77" s="1"/>
  <c r="K285" i="77"/>
  <c r="U281" i="77"/>
  <c r="X281" i="77" s="1"/>
  <c r="U277" i="77"/>
  <c r="X277" i="77" s="1"/>
  <c r="U273" i="77"/>
  <c r="X273" i="77" s="1"/>
  <c r="K273" i="77"/>
  <c r="U269" i="77"/>
  <c r="X269" i="77" s="1"/>
  <c r="K269" i="77"/>
  <c r="U257" i="77"/>
  <c r="X257" i="77" s="1"/>
  <c r="K257" i="77"/>
  <c r="U254" i="77"/>
  <c r="X254" i="77" s="1"/>
  <c r="K254" i="77"/>
  <c r="U250" i="77"/>
  <c r="X250" i="77" s="1"/>
  <c r="K250" i="77"/>
  <c r="K246" i="77"/>
  <c r="U240" i="77"/>
  <c r="X240" i="77" s="1"/>
  <c r="K240" i="77"/>
  <c r="U236" i="77"/>
  <c r="X236" i="77" s="1"/>
  <c r="K236" i="77"/>
  <c r="U232" i="77"/>
  <c r="X232" i="77" s="1"/>
  <c r="K232" i="77"/>
  <c r="U228" i="77"/>
  <c r="X228" i="77" s="1"/>
  <c r="U219" i="77"/>
  <c r="X219" i="77" s="1"/>
  <c r="U211" i="77"/>
  <c r="X211" i="77" s="1"/>
  <c r="K211" i="77"/>
  <c r="U198" i="77"/>
  <c r="X198" i="77" s="1"/>
  <c r="K198" i="77"/>
  <c r="U194" i="77"/>
  <c r="X194" i="77" s="1"/>
  <c r="K194" i="77"/>
  <c r="U185" i="77"/>
  <c r="X185" i="77" s="1"/>
  <c r="K185" i="77"/>
  <c r="U177" i="77"/>
  <c r="X177" i="77" s="1"/>
  <c r="U173" i="77"/>
  <c r="X173" i="77" s="1"/>
  <c r="K173" i="77"/>
  <c r="U169" i="77"/>
  <c r="X169" i="77" s="1"/>
  <c r="K169" i="77"/>
  <c r="U165" i="77"/>
  <c r="X165" i="77" s="1"/>
  <c r="K165" i="77"/>
  <c r="U157" i="77"/>
  <c r="X157" i="77" s="1"/>
  <c r="K157" i="77"/>
  <c r="U145" i="77"/>
  <c r="X145" i="77" s="1"/>
  <c r="K145" i="77"/>
  <c r="U134" i="77"/>
  <c r="X134" i="77" s="1"/>
  <c r="K134" i="77"/>
  <c r="U132" i="77"/>
  <c r="X132" i="77" s="1"/>
  <c r="K132" i="77"/>
  <c r="U124" i="77"/>
  <c r="X124" i="77" s="1"/>
  <c r="K124" i="77"/>
  <c r="U120" i="77"/>
  <c r="X120" i="77" s="1"/>
  <c r="K120" i="77"/>
  <c r="U99" i="77"/>
  <c r="X99" i="77" s="1"/>
  <c r="K99" i="77"/>
  <c r="U89" i="77"/>
  <c r="X89" i="77" s="1"/>
  <c r="U70" i="77"/>
  <c r="X70" i="77" s="1"/>
  <c r="K70" i="77"/>
  <c r="U62" i="77"/>
  <c r="X62" i="77" s="1"/>
  <c r="U58" i="77"/>
  <c r="X58" i="77" s="1"/>
  <c r="U54" i="77"/>
  <c r="X54" i="77" s="1"/>
  <c r="K54" i="77"/>
  <c r="U50" i="77"/>
  <c r="X50" i="77" s="1"/>
  <c r="U46" i="77"/>
  <c r="X46" i="77" s="1"/>
  <c r="U42" i="77"/>
  <c r="X42" i="77" s="1"/>
  <c r="K42" i="77"/>
  <c r="U38" i="77"/>
  <c r="X38" i="77" s="1"/>
  <c r="U34" i="77"/>
  <c r="X34" i="77" s="1"/>
  <c r="K34" i="77"/>
  <c r="U30" i="77"/>
  <c r="X30" i="77" s="1"/>
  <c r="U357" i="77"/>
  <c r="X357" i="77" s="1"/>
  <c r="U51" i="77"/>
  <c r="X51" i="77" s="1"/>
  <c r="U359" i="77"/>
  <c r="X359" i="77" s="1"/>
  <c r="U337" i="77"/>
  <c r="X337" i="77" s="1"/>
  <c r="U333" i="77"/>
  <c r="X333" i="77" s="1"/>
  <c r="U325" i="77"/>
  <c r="X325" i="77" s="1"/>
  <c r="U321" i="77"/>
  <c r="X321" i="77" s="1"/>
  <c r="U317" i="77"/>
  <c r="X317" i="77" s="1"/>
  <c r="U313" i="77"/>
  <c r="X313" i="77" s="1"/>
  <c r="U309" i="77"/>
  <c r="X309" i="77" s="1"/>
  <c r="U301" i="77"/>
  <c r="X301" i="77" s="1"/>
  <c r="M297" i="77"/>
  <c r="U297" i="77" s="1"/>
  <c r="X297" i="77" s="1"/>
  <c r="U288" i="77"/>
  <c r="X288" i="77" s="1"/>
  <c r="L284" i="77"/>
  <c r="U284" i="77"/>
  <c r="X284" i="77" s="1"/>
  <c r="L272" i="77"/>
  <c r="U272" i="77"/>
  <c r="X272" i="77" s="1"/>
  <c r="L268" i="77"/>
  <c r="U268" i="77"/>
  <c r="X268" i="77" s="1"/>
  <c r="U264" i="77"/>
  <c r="X264" i="77" s="1"/>
  <c r="U260" i="77"/>
  <c r="X260" i="77" s="1"/>
  <c r="U256" i="77"/>
  <c r="X256" i="77" s="1"/>
  <c r="U253" i="77"/>
  <c r="X253" i="77" s="1"/>
  <c r="U249" i="77"/>
  <c r="X249" i="77" s="1"/>
  <c r="U245" i="77"/>
  <c r="X245" i="77" s="1"/>
  <c r="L243" i="77"/>
  <c r="U243" i="77"/>
  <c r="X243" i="77" s="1"/>
  <c r="L239" i="77"/>
  <c r="U239" i="77"/>
  <c r="X239" i="77" s="1"/>
  <c r="L235" i="77"/>
  <c r="U235" i="77"/>
  <c r="X235" i="77" s="1"/>
  <c r="M222" i="77"/>
  <c r="U222" i="77" s="1"/>
  <c r="X222" i="77" s="1"/>
  <c r="U218" i="77"/>
  <c r="X218" i="77" s="1"/>
  <c r="U215" i="77"/>
  <c r="X215" i="77" s="1"/>
  <c r="U201" i="77"/>
  <c r="X201" i="77" s="1"/>
  <c r="U197" i="77"/>
  <c r="X197" i="77" s="1"/>
  <c r="U187" i="77"/>
  <c r="X187" i="77" s="1"/>
  <c r="M180" i="77"/>
  <c r="U180" i="77" s="1"/>
  <c r="X180" i="77" s="1"/>
  <c r="L176" i="77"/>
  <c r="U176" i="77"/>
  <c r="X176" i="77" s="1"/>
  <c r="L172" i="77"/>
  <c r="U172" i="77"/>
  <c r="X172" i="77" s="1"/>
  <c r="U160" i="77"/>
  <c r="X160" i="77" s="1"/>
  <c r="U152" i="77"/>
  <c r="X152" i="77" s="1"/>
  <c r="L135" i="77"/>
  <c r="U135" i="77"/>
  <c r="X135" i="77" s="1"/>
  <c r="U133" i="77"/>
  <c r="X133" i="77" s="1"/>
  <c r="L131" i="77"/>
  <c r="U131" i="77"/>
  <c r="X131" i="77" s="1"/>
  <c r="U123" i="77"/>
  <c r="X123" i="77" s="1"/>
  <c r="U119" i="77"/>
  <c r="X119" i="77" s="1"/>
  <c r="L111" i="77"/>
  <c r="U111" i="77"/>
  <c r="X111" i="77" s="1"/>
  <c r="U93" i="77"/>
  <c r="X93" i="77" s="1"/>
  <c r="L66" i="77"/>
  <c r="U66" i="77"/>
  <c r="X66" i="77" s="1"/>
  <c r="U322" i="77"/>
  <c r="X322" i="77" s="1"/>
  <c r="U261" i="77"/>
  <c r="X261" i="77" s="1"/>
  <c r="U191" i="77"/>
  <c r="X191" i="77" s="1"/>
  <c r="L161" i="77"/>
  <c r="U161" i="77"/>
  <c r="X161" i="77" s="1"/>
  <c r="U94" i="77"/>
  <c r="X94" i="77" s="1"/>
  <c r="U67" i="77"/>
  <c r="X67" i="77" s="1"/>
  <c r="U27" i="77"/>
  <c r="X27" i="77" s="1"/>
  <c r="M361" i="77"/>
  <c r="U361" i="77" s="1"/>
  <c r="X361" i="77" s="1"/>
  <c r="U358" i="77"/>
  <c r="X358" i="77" s="1"/>
  <c r="U355" i="77"/>
  <c r="X355" i="77" s="1"/>
  <c r="U332" i="77"/>
  <c r="X332" i="77" s="1"/>
  <c r="U324" i="77"/>
  <c r="X324" i="77" s="1"/>
  <c r="U320" i="77"/>
  <c r="X320" i="77" s="1"/>
  <c r="U316" i="77"/>
  <c r="X316" i="77" s="1"/>
  <c r="U312" i="77"/>
  <c r="X312" i="77" s="1"/>
  <c r="U308" i="77"/>
  <c r="X308" i="77" s="1"/>
  <c r="U300" i="77"/>
  <c r="X300" i="77" s="1"/>
  <c r="U291" i="77"/>
  <c r="X291" i="77" s="1"/>
  <c r="U287" i="77"/>
  <c r="X287" i="77" s="1"/>
  <c r="U283" i="77"/>
  <c r="X283" i="77" s="1"/>
  <c r="U279" i="77"/>
  <c r="X279" i="77" s="1"/>
  <c r="U271" i="77"/>
  <c r="X271" i="77" s="1"/>
  <c r="U267" i="77"/>
  <c r="X267" i="77" s="1"/>
  <c r="U263" i="77"/>
  <c r="X263" i="77" s="1"/>
  <c r="U259" i="77"/>
  <c r="X259" i="77" s="1"/>
  <c r="N255" i="77"/>
  <c r="O255" i="77" s="1"/>
  <c r="U252" i="77"/>
  <c r="X252" i="77" s="1"/>
  <c r="U248" i="77"/>
  <c r="X248" i="77" s="1"/>
  <c r="U242" i="77"/>
  <c r="X242" i="77" s="1"/>
  <c r="U230" i="77"/>
  <c r="X230" i="77" s="1"/>
  <c r="U226" i="77"/>
  <c r="X226" i="77" s="1"/>
  <c r="U217" i="77"/>
  <c r="X217" i="77" s="1"/>
  <c r="U214" i="77"/>
  <c r="X214" i="77" s="1"/>
  <c r="U213" i="77"/>
  <c r="X213" i="77" s="1"/>
  <c r="U207" i="77"/>
  <c r="X207" i="77" s="1"/>
  <c r="U205" i="77"/>
  <c r="X205" i="77" s="1"/>
  <c r="U204" i="77"/>
  <c r="X204" i="77" s="1"/>
  <c r="U186" i="77"/>
  <c r="X186" i="77" s="1"/>
  <c r="U183" i="77"/>
  <c r="X183" i="77" s="1"/>
  <c r="U175" i="77"/>
  <c r="X175" i="77" s="1"/>
  <c r="U171" i="77"/>
  <c r="X171" i="77" s="1"/>
  <c r="U167" i="77"/>
  <c r="X167" i="77" s="1"/>
  <c r="U159" i="77"/>
  <c r="X159" i="77" s="1"/>
  <c r="U155" i="77"/>
  <c r="X155" i="77" s="1"/>
  <c r="U151" i="77"/>
  <c r="X151" i="77" s="1"/>
  <c r="U141" i="77"/>
  <c r="X141" i="77" s="1"/>
  <c r="U130" i="77"/>
  <c r="X130" i="77" s="1"/>
  <c r="U122" i="77"/>
  <c r="X122" i="77" s="1"/>
  <c r="U114" i="77"/>
  <c r="X114" i="77" s="1"/>
  <c r="U110" i="77"/>
  <c r="X110" i="77" s="1"/>
  <c r="U106" i="77"/>
  <c r="X106" i="77" s="1"/>
  <c r="U102" i="77"/>
  <c r="X102" i="77" s="1"/>
  <c r="U92" i="77"/>
  <c r="X92" i="77" s="1"/>
  <c r="U88" i="77"/>
  <c r="X88" i="77" s="1"/>
  <c r="U84" i="77"/>
  <c r="X84" i="77" s="1"/>
  <c r="U76" i="77"/>
  <c r="X76" i="77" s="1"/>
  <c r="M73" i="77"/>
  <c r="U73" i="77" s="1"/>
  <c r="X73" i="77" s="1"/>
  <c r="U69" i="77"/>
  <c r="X69" i="77" s="1"/>
  <c r="U49" i="77"/>
  <c r="X49" i="77" s="1"/>
  <c r="U37" i="77"/>
  <c r="X37" i="77" s="1"/>
  <c r="U33" i="77"/>
  <c r="X33" i="77" s="1"/>
  <c r="U29" i="77"/>
  <c r="X29" i="77" s="1"/>
  <c r="L216" i="77"/>
  <c r="U216" i="77"/>
  <c r="X216" i="77" s="1"/>
  <c r="U209" i="77"/>
  <c r="X209" i="77" s="1"/>
  <c r="L188" i="77"/>
  <c r="U188" i="77"/>
  <c r="X188" i="77" s="1"/>
  <c r="U47" i="77"/>
  <c r="X47" i="77" s="1"/>
  <c r="U43" i="77"/>
  <c r="X43" i="77" s="1"/>
  <c r="U35" i="77"/>
  <c r="X35" i="77" s="1"/>
  <c r="U23" i="77"/>
  <c r="U311" i="77"/>
  <c r="X311" i="77" s="1"/>
  <c r="U303" i="77"/>
  <c r="X303" i="77" s="1"/>
  <c r="U295" i="77"/>
  <c r="X295" i="77" s="1"/>
  <c r="U266" i="77"/>
  <c r="X266" i="77" s="1"/>
  <c r="U189" i="77"/>
  <c r="X189" i="77" s="1"/>
  <c r="U166" i="77"/>
  <c r="X166" i="77" s="1"/>
  <c r="M117" i="77"/>
  <c r="U117" i="77" s="1"/>
  <c r="X117" i="77" s="1"/>
  <c r="L87" i="77"/>
  <c r="U87" i="77"/>
  <c r="X87" i="77" s="1"/>
  <c r="U68" i="77"/>
  <c r="X68" i="77" s="1"/>
  <c r="U64" i="77"/>
  <c r="X64" i="77" s="1"/>
  <c r="L56" i="77"/>
  <c r="U56" i="77"/>
  <c r="X56" i="77" s="1"/>
  <c r="U48" i="77"/>
  <c r="X48" i="77" s="1"/>
  <c r="U44" i="77"/>
  <c r="X44" i="77" s="1"/>
  <c r="U40" i="77"/>
  <c r="X40" i="77" s="1"/>
  <c r="U36" i="77"/>
  <c r="X36" i="77" s="1"/>
  <c r="U32" i="77"/>
  <c r="X32" i="77" s="1"/>
  <c r="U28" i="77"/>
  <c r="X28" i="77" s="1"/>
  <c r="M24" i="77"/>
  <c r="U24" i="77" s="1"/>
  <c r="X24" i="77" s="1"/>
  <c r="U22" i="77"/>
  <c r="X22" i="77" s="1"/>
  <c r="Q343" i="77"/>
  <c r="R343" i="77" s="1"/>
  <c r="M107" i="77"/>
  <c r="U107" i="77" s="1"/>
  <c r="X107" i="77" s="1"/>
  <c r="M126" i="77"/>
  <c r="U126" i="77" s="1"/>
  <c r="X126" i="77" s="1"/>
  <c r="M96" i="77"/>
  <c r="U96" i="77" s="1"/>
  <c r="X96" i="77" s="1"/>
  <c r="O153" i="77"/>
  <c r="M137" i="77"/>
  <c r="U137" i="77" s="1"/>
  <c r="X137" i="77" s="1"/>
  <c r="N98" i="77"/>
  <c r="M341" i="77"/>
  <c r="U341" i="77" s="1"/>
  <c r="X341" i="77" s="1"/>
  <c r="L64" i="77"/>
  <c r="L264" i="77"/>
  <c r="L253" i="77"/>
  <c r="L215" i="77"/>
  <c r="L187" i="77"/>
  <c r="L156" i="77"/>
  <c r="L249" i="77"/>
  <c r="L288" i="77"/>
  <c r="L363" i="77"/>
  <c r="L314" i="77"/>
  <c r="L289" i="77"/>
  <c r="L285" i="77"/>
  <c r="L277" i="77"/>
  <c r="L330" i="77"/>
  <c r="L71" i="77"/>
  <c r="L357" i="77"/>
  <c r="L338" i="77"/>
  <c r="L310" i="77"/>
  <c r="L273" i="77"/>
  <c r="L257" i="77"/>
  <c r="L250" i="77"/>
  <c r="L339" i="77"/>
  <c r="L331" i="77"/>
  <c r="L319" i="77"/>
  <c r="L307" i="77"/>
  <c r="L303" i="77"/>
  <c r="L290" i="77"/>
  <c r="L278" i="77"/>
  <c r="L274" i="77"/>
  <c r="L270" i="77"/>
  <c r="L262" i="77"/>
  <c r="L258" i="77"/>
  <c r="L247" i="77"/>
  <c r="L241" i="77"/>
  <c r="L233" i="77"/>
  <c r="L229" i="77"/>
  <c r="L206" i="77"/>
  <c r="L199" i="77"/>
  <c r="L195" i="77"/>
  <c r="L192" i="77"/>
  <c r="L182" i="77"/>
  <c r="L166" i="77"/>
  <c r="L150" i="77"/>
  <c r="L129" i="77"/>
  <c r="L121" i="77"/>
  <c r="L113" i="77"/>
  <c r="L105" i="77"/>
  <c r="L101" i="77"/>
  <c r="L91" i="77"/>
  <c r="L75" i="77"/>
  <c r="L70" i="77"/>
  <c r="L62" i="77"/>
  <c r="L54" i="77"/>
  <c r="L50" i="77"/>
  <c r="L46" i="77"/>
  <c r="L42" i="77"/>
  <c r="L30" i="77"/>
  <c r="L38" i="77"/>
  <c r="L318" i="77"/>
  <c r="L86" i="77"/>
  <c r="L37" i="77"/>
  <c r="L240" i="77"/>
  <c r="L211" i="77"/>
  <c r="L191" i="77"/>
  <c r="L61" i="77"/>
  <c r="L184" i="77"/>
  <c r="L160" i="77"/>
  <c r="L99" i="77"/>
  <c r="L93" i="77"/>
  <c r="L45" i="77"/>
  <c r="L337" i="77"/>
  <c r="L325" i="77"/>
  <c r="L309" i="77"/>
  <c r="L276" i="77"/>
  <c r="L260" i="77"/>
  <c r="L245" i="77"/>
  <c r="L228" i="77"/>
  <c r="L198" i="77"/>
  <c r="L185" i="77"/>
  <c r="L165" i="77"/>
  <c r="L120" i="77"/>
  <c r="L31" i="77"/>
  <c r="L28" i="77"/>
  <c r="L321" i="77"/>
  <c r="L305" i="77"/>
  <c r="L256" i="77"/>
  <c r="L207" i="77"/>
  <c r="L197" i="77"/>
  <c r="L177" i="77"/>
  <c r="L134" i="77"/>
  <c r="L115" i="77"/>
  <c r="L100" i="77"/>
  <c r="L89" i="77"/>
  <c r="L60" i="77"/>
  <c r="L49" i="77"/>
  <c r="L358" i="77"/>
  <c r="L332" i="77"/>
  <c r="L316" i="77"/>
  <c r="L308" i="77"/>
  <c r="L287" i="77"/>
  <c r="L271" i="77"/>
  <c r="L263" i="77"/>
  <c r="L255" i="77"/>
  <c r="L248" i="77"/>
  <c r="L242" i="77"/>
  <c r="L234" i="77"/>
  <c r="L214" i="77"/>
  <c r="L205" i="77"/>
  <c r="L193" i="77"/>
  <c r="L186" i="77"/>
  <c r="L171" i="77"/>
  <c r="L155" i="77"/>
  <c r="L110" i="77"/>
  <c r="L102" i="77"/>
  <c r="L88" i="77"/>
  <c r="L76" i="77"/>
  <c r="L67" i="77"/>
  <c r="L59" i="77"/>
  <c r="L51" i="77"/>
  <c r="L43" i="77"/>
  <c r="L35" i="77"/>
  <c r="L27" i="77"/>
  <c r="L355" i="77"/>
  <c r="L343" i="77"/>
  <c r="L328" i="77"/>
  <c r="L312" i="77"/>
  <c r="L304" i="77"/>
  <c r="L291" i="77"/>
  <c r="L283" i="77"/>
  <c r="L275" i="77"/>
  <c r="L267" i="77"/>
  <c r="L259" i="77"/>
  <c r="L252" i="77"/>
  <c r="L238" i="77"/>
  <c r="L213" i="77"/>
  <c r="L204" i="77"/>
  <c r="L183" i="77"/>
  <c r="L175" i="77"/>
  <c r="L167" i="77"/>
  <c r="L159" i="77"/>
  <c r="L151" i="77"/>
  <c r="L141" i="77"/>
  <c r="L130" i="77"/>
  <c r="L122" i="77"/>
  <c r="L114" i="77"/>
  <c r="L106" i="77"/>
  <c r="L98" i="77"/>
  <c r="L92" i="77"/>
  <c r="L84" i="77"/>
  <c r="L63" i="77"/>
  <c r="L55" i="77"/>
  <c r="L47" i="77"/>
  <c r="L39" i="77"/>
  <c r="L300" i="77"/>
  <c r="L279" i="77"/>
  <c r="L230" i="77"/>
  <c r="L217" i="77"/>
  <c r="L190" i="77"/>
  <c r="L266" i="77"/>
  <c r="L237" i="77"/>
  <c r="L323" i="77"/>
  <c r="L170" i="77"/>
  <c r="L154" i="77"/>
  <c r="L311" i="77"/>
  <c r="L295" i="77"/>
  <c r="L189" i="77"/>
  <c r="L315" i="77"/>
  <c r="L146" i="77"/>
  <c r="L322" i="77"/>
  <c r="L261" i="77"/>
  <c r="L219" i="77"/>
  <c r="L209" i="77"/>
  <c r="L94" i="77"/>
  <c r="L90" i="77"/>
  <c r="L33" i="77"/>
  <c r="L29" i="77"/>
  <c r="L41" i="77"/>
  <c r="L354" i="77"/>
  <c r="L302" i="77"/>
  <c r="L281" i="77"/>
  <c r="L232" i="77"/>
  <c r="L174" i="77"/>
  <c r="L169" i="77"/>
  <c r="L158" i="77"/>
  <c r="L153" i="77"/>
  <c r="L145" i="77"/>
  <c r="L124" i="77"/>
  <c r="L104" i="77"/>
  <c r="L53" i="77"/>
  <c r="L359" i="77"/>
  <c r="L356" i="77"/>
  <c r="L133" i="77"/>
  <c r="L123" i="77"/>
  <c r="L119" i="77"/>
  <c r="L103" i="77"/>
  <c r="L68" i="77"/>
  <c r="L22" i="77"/>
  <c r="L40" i="77"/>
  <c r="L32" i="77"/>
  <c r="L333" i="77"/>
  <c r="L306" i="77"/>
  <c r="L301" i="77"/>
  <c r="L286" i="77"/>
  <c r="L280" i="77"/>
  <c r="L269" i="77"/>
  <c r="L251" i="77"/>
  <c r="L246" i="77"/>
  <c r="L236" i="77"/>
  <c r="L231" i="77"/>
  <c r="L225" i="77"/>
  <c r="L218" i="77"/>
  <c r="L212" i="77"/>
  <c r="L203" i="77"/>
  <c r="L194" i="77"/>
  <c r="L178" i="77"/>
  <c r="L173" i="77"/>
  <c r="L168" i="77"/>
  <c r="L162" i="77"/>
  <c r="L157" i="77"/>
  <c r="L152" i="77"/>
  <c r="L132" i="77"/>
  <c r="L57" i="77"/>
  <c r="L52" i="77"/>
  <c r="AF143" i="80"/>
  <c r="AF396" i="80"/>
  <c r="AF176" i="80"/>
  <c r="AF156" i="80"/>
  <c r="AF136" i="80"/>
  <c r="AF188" i="80"/>
  <c r="AF180" i="80"/>
  <c r="AF172" i="80"/>
  <c r="AF160" i="80"/>
  <c r="AF152" i="80"/>
  <c r="AF148" i="80"/>
  <c r="AF132" i="80"/>
  <c r="AF128" i="80"/>
  <c r="AF120" i="80"/>
  <c r="AF108" i="80"/>
  <c r="AF96" i="80"/>
  <c r="AF88" i="80"/>
  <c r="AF76" i="80"/>
  <c r="AF56" i="80"/>
  <c r="AF52" i="80"/>
  <c r="AF48" i="80"/>
  <c r="AF40" i="80"/>
  <c r="AF32" i="80"/>
  <c r="AF24" i="80"/>
  <c r="AF16" i="80"/>
  <c r="AF8" i="80"/>
  <c r="AF187" i="80"/>
  <c r="AF179" i="80"/>
  <c r="AF175" i="80"/>
  <c r="AF171" i="80"/>
  <c r="AF167" i="80"/>
  <c r="AF163" i="80"/>
  <c r="AF159" i="80"/>
  <c r="AF147" i="80"/>
  <c r="AF139" i="80"/>
  <c r="AF135" i="80"/>
  <c r="AF131" i="80"/>
  <c r="AF127" i="80"/>
  <c r="AF123" i="80"/>
  <c r="AF119" i="80"/>
  <c r="AF115" i="80"/>
  <c r="AF111" i="80"/>
  <c r="AF107" i="80"/>
  <c r="AF103" i="80"/>
  <c r="AF99" i="80"/>
  <c r="AF95" i="80"/>
  <c r="AF75" i="80"/>
  <c r="AF67" i="80"/>
  <c r="AF55" i="80"/>
  <c r="AF51" i="80"/>
  <c r="AF47" i="80"/>
  <c r="AF43" i="80"/>
  <c r="AF31" i="80"/>
  <c r="AF23" i="80"/>
  <c r="AF19" i="80"/>
  <c r="AF15" i="80"/>
  <c r="AF7" i="80"/>
  <c r="AF3" i="80"/>
  <c r="AF184" i="80"/>
  <c r="AF164" i="80"/>
  <c r="AF144" i="80"/>
  <c r="AF124" i="80"/>
  <c r="AF100" i="80"/>
  <c r="AF68" i="80"/>
  <c r="AF44" i="80"/>
  <c r="AF4" i="80"/>
  <c r="AF561" i="80"/>
  <c r="AF549" i="80"/>
  <c r="AF545" i="80"/>
  <c r="AF533" i="80"/>
  <c r="AF525" i="80"/>
  <c r="AF509" i="80"/>
  <c r="AF505" i="80"/>
  <c r="AF497" i="80"/>
  <c r="AF489" i="80"/>
  <c r="AF485" i="80"/>
  <c r="AF481" i="80"/>
  <c r="AF469" i="80"/>
  <c r="AF465" i="80"/>
  <c r="AF453" i="80"/>
  <c r="AF449" i="80"/>
  <c r="AF425" i="80"/>
  <c r="AF417" i="80"/>
  <c r="AF409" i="80"/>
  <c r="AF405" i="80"/>
  <c r="AF393" i="80"/>
  <c r="AF389" i="80"/>
  <c r="AF377" i="80"/>
  <c r="AF361" i="80"/>
  <c r="AF357" i="80"/>
  <c r="AF337" i="80"/>
  <c r="AF325" i="80"/>
  <c r="AF321" i="80"/>
  <c r="AF309" i="80"/>
  <c r="AF305" i="80"/>
  <c r="AF113" i="80"/>
  <c r="AF281" i="80"/>
  <c r="AF277" i="80"/>
  <c r="AF273" i="80"/>
  <c r="AF269" i="80"/>
  <c r="AF265" i="80"/>
  <c r="AF261" i="80"/>
  <c r="AF257" i="80"/>
  <c r="AF253" i="80"/>
  <c r="AF249" i="80"/>
  <c r="AF245" i="80"/>
  <c r="AF241" i="80"/>
  <c r="AF237" i="80"/>
  <c r="AF233" i="80"/>
  <c r="AF229" i="80"/>
  <c r="AF20" i="80"/>
  <c r="AF18" i="80"/>
  <c r="AF14" i="80"/>
  <c r="AF6" i="80"/>
  <c r="W3" i="80"/>
  <c r="W4" i="80"/>
  <c r="W5" i="80"/>
  <c r="W6" i="80"/>
  <c r="W7" i="80"/>
  <c r="W8" i="80"/>
  <c r="W9" i="80"/>
  <c r="W10" i="80"/>
  <c r="W11" i="80"/>
  <c r="W12" i="80"/>
  <c r="W13" i="80"/>
  <c r="W14" i="80"/>
  <c r="W15" i="80"/>
  <c r="W16" i="80"/>
  <c r="W17" i="80"/>
  <c r="W18" i="80"/>
  <c r="W19" i="80"/>
  <c r="W20" i="80"/>
  <c r="W21" i="80"/>
  <c r="W25" i="80"/>
  <c r="W26" i="80"/>
  <c r="W27" i="80"/>
  <c r="W28" i="80"/>
  <c r="W29" i="80"/>
  <c r="W30" i="80"/>
  <c r="W31" i="80"/>
  <c r="W32" i="80"/>
  <c r="W33" i="80"/>
  <c r="W34" i="80"/>
  <c r="W35" i="80"/>
  <c r="W36" i="80"/>
  <c r="W37" i="80"/>
  <c r="W38" i="80"/>
  <c r="W39" i="80"/>
  <c r="W40" i="80"/>
  <c r="W41" i="80"/>
  <c r="W42" i="80"/>
  <c r="W43" i="80"/>
  <c r="W44" i="80"/>
  <c r="W45" i="80"/>
  <c r="W46" i="80"/>
  <c r="W47" i="80"/>
  <c r="W48" i="80"/>
  <c r="W49" i="80"/>
  <c r="W50" i="80"/>
  <c r="W51" i="80"/>
  <c r="W52" i="80"/>
  <c r="W53" i="80"/>
  <c r="W54" i="80"/>
  <c r="W55" i="80"/>
  <c r="W56" i="80"/>
  <c r="W57" i="80"/>
  <c r="W58" i="80"/>
  <c r="W59" i="80"/>
  <c r="W60" i="80"/>
  <c r="W61" i="80"/>
  <c r="W62" i="80"/>
  <c r="W63" i="80"/>
  <c r="W64" i="80"/>
  <c r="W65" i="80"/>
  <c r="W66" i="80"/>
  <c r="W67" i="80"/>
  <c r="W68" i="80"/>
  <c r="W69" i="80"/>
  <c r="W70" i="80"/>
  <c r="W71" i="80"/>
  <c r="W72" i="80"/>
  <c r="W73" i="80"/>
  <c r="W74" i="80"/>
  <c r="W75" i="80"/>
  <c r="W76" i="80"/>
  <c r="W77" i="80"/>
  <c r="W78" i="80"/>
  <c r="W79" i="80"/>
  <c r="W80" i="80"/>
  <c r="W81" i="80"/>
  <c r="W82" i="80"/>
  <c r="W83" i="80"/>
  <c r="W84" i="80"/>
  <c r="W85" i="80"/>
  <c r="W86" i="80"/>
  <c r="W87" i="80"/>
  <c r="W88" i="80"/>
  <c r="W89" i="80"/>
  <c r="W91" i="80"/>
  <c r="W92" i="80"/>
  <c r="W93" i="80"/>
  <c r="W94" i="80"/>
  <c r="W95" i="80"/>
  <c r="W96" i="80"/>
  <c r="W97" i="80"/>
  <c r="W100" i="80"/>
  <c r="W101" i="80"/>
  <c r="W102" i="80"/>
  <c r="W103" i="80"/>
  <c r="W104" i="80"/>
  <c r="W105" i="80"/>
  <c r="W108" i="80"/>
  <c r="W110" i="80"/>
  <c r="W111" i="80"/>
  <c r="W112" i="80"/>
  <c r="W113" i="80"/>
  <c r="W115" i="80"/>
  <c r="W116" i="80"/>
  <c r="W117" i="80"/>
  <c r="W119" i="80"/>
  <c r="W122" i="80"/>
  <c r="W132" i="80"/>
  <c r="W133" i="80"/>
  <c r="W134" i="80"/>
  <c r="W135" i="80"/>
  <c r="W136" i="80"/>
  <c r="W137" i="80"/>
  <c r="W138" i="80"/>
  <c r="W139" i="80"/>
  <c r="W141" i="80"/>
  <c r="W142" i="80"/>
  <c r="W143" i="80"/>
  <c r="W144" i="80"/>
  <c r="W145" i="80"/>
  <c r="W146" i="80"/>
  <c r="W147" i="80"/>
  <c r="W148" i="80"/>
  <c r="W149" i="80"/>
  <c r="W150" i="80"/>
  <c r="W151" i="80"/>
  <c r="W152" i="80"/>
  <c r="W153" i="80"/>
  <c r="W154" i="80"/>
  <c r="W155" i="80"/>
  <c r="W156" i="80"/>
  <c r="W157" i="80"/>
  <c r="W158" i="80"/>
  <c r="W159" i="80"/>
  <c r="W160" i="80"/>
  <c r="W161" i="80"/>
  <c r="W165" i="80"/>
  <c r="W166" i="80"/>
  <c r="W167" i="80"/>
  <c r="W168" i="80"/>
  <c r="W169" i="80"/>
  <c r="W170" i="80"/>
  <c r="W171" i="80"/>
  <c r="W172" i="80"/>
  <c r="W173" i="80"/>
  <c r="W174" i="80"/>
  <c r="W175" i="80"/>
  <c r="W176" i="80"/>
  <c r="W177" i="80"/>
  <c r="W178" i="80"/>
  <c r="W180" i="80"/>
  <c r="W181" i="80"/>
  <c r="W182" i="80"/>
  <c r="W183" i="80"/>
  <c r="W184" i="80"/>
  <c r="W185" i="80"/>
  <c r="W186" i="80"/>
  <c r="W188" i="80"/>
  <c r="W189" i="80"/>
  <c r="W190" i="80"/>
  <c r="W191" i="80"/>
  <c r="W192" i="80"/>
  <c r="W193" i="80"/>
  <c r="W194" i="80"/>
  <c r="W195" i="80"/>
  <c r="W196" i="80"/>
  <c r="W197" i="80"/>
  <c r="W198" i="80"/>
  <c r="W199" i="80"/>
  <c r="W200" i="80"/>
  <c r="W201" i="80"/>
  <c r="W202" i="80"/>
  <c r="W203" i="80"/>
  <c r="W204" i="80"/>
  <c r="W205" i="80"/>
  <c r="W206" i="80"/>
  <c r="W207" i="80"/>
  <c r="W208" i="80"/>
  <c r="W209" i="80"/>
  <c r="W210" i="80"/>
  <c r="W211" i="80"/>
  <c r="W212" i="80"/>
  <c r="W213" i="80"/>
  <c r="W214" i="80"/>
  <c r="W215" i="80"/>
  <c r="W216" i="80"/>
  <c r="W218" i="80"/>
  <c r="W219" i="80"/>
  <c r="W220" i="80"/>
  <c r="W221" i="80"/>
  <c r="W222" i="80"/>
  <c r="W223" i="80"/>
  <c r="W224" i="80"/>
  <c r="W225" i="80"/>
  <c r="W226" i="80"/>
  <c r="W227" i="80"/>
  <c r="W228" i="80"/>
  <c r="W229" i="80"/>
  <c r="W230" i="80"/>
  <c r="W231" i="80"/>
  <c r="W232" i="80"/>
  <c r="W233" i="80"/>
  <c r="W234" i="80"/>
  <c r="W235" i="80"/>
  <c r="W236" i="80"/>
  <c r="W237" i="80"/>
  <c r="W238" i="80"/>
  <c r="W239" i="80"/>
  <c r="W240" i="80"/>
  <c r="W241" i="80"/>
  <c r="W242" i="80"/>
  <c r="W243" i="80"/>
  <c r="W245" i="80"/>
  <c r="W246" i="80"/>
  <c r="W247" i="80"/>
  <c r="W248" i="80"/>
  <c r="W249" i="80"/>
  <c r="W250" i="80"/>
  <c r="W251" i="80"/>
  <c r="W252" i="80"/>
  <c r="W253" i="80"/>
  <c r="W254" i="80"/>
  <c r="W255" i="80"/>
  <c r="W256" i="80"/>
  <c r="W258" i="80"/>
  <c r="W259" i="80"/>
  <c r="W260" i="80"/>
  <c r="W261" i="80"/>
  <c r="W262" i="80"/>
  <c r="W264" i="80"/>
  <c r="W266" i="80"/>
  <c r="W267" i="80"/>
  <c r="W268" i="80"/>
  <c r="W269" i="80"/>
  <c r="W270" i="80"/>
  <c r="W271" i="80"/>
  <c r="W272" i="80"/>
  <c r="W273" i="80"/>
  <c r="W274" i="80"/>
  <c r="W275" i="80"/>
  <c r="W277" i="80"/>
  <c r="W278" i="80"/>
  <c r="W279" i="80"/>
  <c r="W280" i="80"/>
  <c r="W281" i="80"/>
  <c r="W282" i="80"/>
  <c r="W283" i="80"/>
  <c r="W285" i="80"/>
  <c r="W286" i="80"/>
  <c r="W287" i="80"/>
  <c r="W288" i="80"/>
  <c r="W289" i="80"/>
  <c r="W290" i="80"/>
  <c r="W291" i="80"/>
  <c r="W292" i="80"/>
  <c r="W293" i="80"/>
  <c r="W294" i="80"/>
  <c r="W295" i="80"/>
  <c r="W296" i="80"/>
  <c r="W297" i="80"/>
  <c r="W298" i="80"/>
  <c r="W299" i="80"/>
  <c r="W300" i="80"/>
  <c r="W301" i="80"/>
  <c r="W302" i="80"/>
  <c r="W303" i="80"/>
  <c r="W304" i="80"/>
  <c r="W305" i="80"/>
  <c r="W306" i="80"/>
  <c r="W307" i="80"/>
  <c r="W308" i="80"/>
  <c r="W309" i="80"/>
  <c r="W310" i="80"/>
  <c r="W311" i="80"/>
  <c r="W312" i="80"/>
  <c r="W313" i="80"/>
  <c r="W314" i="80"/>
  <c r="W315" i="80"/>
  <c r="W316" i="80"/>
  <c r="W318" i="80"/>
  <c r="W320" i="80"/>
  <c r="W321" i="80"/>
  <c r="W323" i="80"/>
  <c r="W324" i="80"/>
  <c r="W325" i="80"/>
  <c r="W327" i="80"/>
  <c r="W329" i="80"/>
  <c r="W330" i="80"/>
  <c r="W331" i="80"/>
  <c r="W332" i="80"/>
  <c r="W333" i="80"/>
  <c r="W334" i="80"/>
  <c r="W335" i="80"/>
  <c r="W336" i="80"/>
  <c r="W337" i="80"/>
  <c r="W338" i="80"/>
  <c r="W339" i="80"/>
  <c r="W340" i="80"/>
  <c r="W341" i="80"/>
  <c r="W342" i="80"/>
  <c r="W343" i="80"/>
  <c r="W344" i="80"/>
  <c r="W345" i="80"/>
  <c r="W346" i="80"/>
  <c r="W347" i="80"/>
  <c r="W348" i="80"/>
  <c r="W349" i="80"/>
  <c r="W350" i="80"/>
  <c r="W351" i="80"/>
  <c r="W352" i="80"/>
  <c r="W353" i="80"/>
  <c r="W354" i="80"/>
  <c r="W355" i="80"/>
  <c r="W356" i="80"/>
  <c r="W357" i="80"/>
  <c r="W358" i="80"/>
  <c r="W359" i="80"/>
  <c r="W360" i="80"/>
  <c r="W361" i="80"/>
  <c r="W362" i="80"/>
  <c r="W363" i="80"/>
  <c r="W364" i="80"/>
  <c r="W365" i="80"/>
  <c r="W366" i="80"/>
  <c r="W367" i="80"/>
  <c r="W368" i="80"/>
  <c r="W369" i="80"/>
  <c r="W370" i="80"/>
  <c r="W372" i="80"/>
  <c r="W373" i="80"/>
  <c r="W374" i="80"/>
  <c r="W375" i="80"/>
  <c r="W376" i="80"/>
  <c r="W377" i="80"/>
  <c r="W378" i="80"/>
  <c r="W379" i="80"/>
  <c r="W380" i="80"/>
  <c r="W381" i="80"/>
  <c r="W382" i="80"/>
  <c r="W383" i="80"/>
  <c r="W384" i="80"/>
  <c r="W386" i="80"/>
  <c r="W387" i="80"/>
  <c r="W388" i="80"/>
  <c r="W390" i="80"/>
  <c r="W391" i="80"/>
  <c r="W392" i="80"/>
  <c r="W393" i="80"/>
  <c r="W394" i="80"/>
  <c r="W395" i="80"/>
  <c r="W397" i="80"/>
  <c r="W398" i="80"/>
  <c r="W399" i="80"/>
  <c r="W400" i="80"/>
  <c r="W401" i="80"/>
  <c r="W402" i="80"/>
  <c r="W404" i="80"/>
  <c r="W405" i="80"/>
  <c r="W406" i="80"/>
  <c r="W407" i="80"/>
  <c r="W408" i="80"/>
  <c r="W409" i="80"/>
  <c r="W410" i="80"/>
  <c r="W411" i="80"/>
  <c r="W412" i="80"/>
  <c r="W413" i="80"/>
  <c r="W414" i="80"/>
  <c r="W415" i="80"/>
  <c r="W416" i="80"/>
  <c r="W417" i="80"/>
  <c r="W418" i="80"/>
  <c r="W419" i="80"/>
  <c r="W420" i="80"/>
  <c r="W421" i="80"/>
  <c r="W422" i="80"/>
  <c r="W424" i="80"/>
  <c r="W425" i="80"/>
  <c r="W426" i="80"/>
  <c r="W428" i="80"/>
  <c r="W429" i="80"/>
  <c r="W430" i="80"/>
  <c r="W431" i="80"/>
  <c r="W432" i="80"/>
  <c r="W433" i="80"/>
  <c r="W435" i="80"/>
  <c r="W436" i="80"/>
  <c r="W437" i="80"/>
  <c r="W438" i="80"/>
  <c r="W441" i="80"/>
  <c r="W443" i="80"/>
  <c r="W447" i="80"/>
  <c r="W450" i="80"/>
  <c r="W451" i="80"/>
  <c r="W452" i="80"/>
  <c r="W453" i="80"/>
  <c r="W455" i="80"/>
  <c r="W456" i="80"/>
  <c r="W457" i="80"/>
  <c r="W458" i="80"/>
  <c r="W459" i="80"/>
  <c r="W460" i="80"/>
  <c r="W461" i="80"/>
  <c r="W462" i="80"/>
  <c r="W463" i="80"/>
  <c r="W464" i="80"/>
  <c r="W465" i="80"/>
  <c r="W466" i="80"/>
  <c r="W467" i="80"/>
  <c r="W468" i="80"/>
  <c r="W469" i="80"/>
  <c r="W470" i="80"/>
  <c r="W471" i="80"/>
  <c r="W472" i="80"/>
  <c r="W473" i="80"/>
  <c r="W474" i="80"/>
  <c r="W475" i="80"/>
  <c r="W476" i="80"/>
  <c r="W477" i="80"/>
  <c r="W478" i="80"/>
  <c r="W479" i="80"/>
  <c r="W480" i="80"/>
  <c r="W481" i="80"/>
  <c r="W482" i="80"/>
  <c r="W483" i="80"/>
  <c r="W484" i="80"/>
  <c r="W485" i="80"/>
  <c r="W487" i="80"/>
  <c r="W493" i="80"/>
  <c r="W496" i="80"/>
  <c r="W497" i="80"/>
  <c r="W498" i="80"/>
  <c r="W499" i="80"/>
  <c r="W500" i="80"/>
  <c r="W501" i="80"/>
  <c r="W502" i="80"/>
  <c r="W503" i="80"/>
  <c r="W505" i="80"/>
  <c r="W506" i="80"/>
  <c r="W507" i="80"/>
  <c r="W508" i="80"/>
  <c r="W509" i="80"/>
  <c r="W510" i="80"/>
  <c r="W511" i="80"/>
  <c r="W512" i="80"/>
  <c r="W513" i="80"/>
  <c r="W514" i="80"/>
  <c r="W515" i="80"/>
  <c r="W516" i="80"/>
  <c r="W517" i="80"/>
  <c r="W518" i="80"/>
  <c r="W519" i="80"/>
  <c r="W520" i="80"/>
  <c r="W524" i="80"/>
  <c r="W525" i="80"/>
  <c r="W526" i="80"/>
  <c r="W527" i="80"/>
  <c r="W528" i="80"/>
  <c r="W529" i="80"/>
  <c r="W530" i="80"/>
  <c r="W531" i="80"/>
  <c r="W532" i="80"/>
  <c r="W533" i="80"/>
  <c r="W534" i="80"/>
  <c r="W535" i="80"/>
  <c r="W536" i="80"/>
  <c r="W537" i="80"/>
  <c r="W538" i="80"/>
  <c r="W539" i="80"/>
  <c r="W540" i="80"/>
  <c r="W541" i="80"/>
  <c r="W542" i="80"/>
  <c r="W543" i="80"/>
  <c r="W544" i="80"/>
  <c r="W545" i="80"/>
  <c r="W546" i="80"/>
  <c r="W547" i="80"/>
  <c r="W548" i="80"/>
  <c r="W549" i="80"/>
  <c r="W550" i="80"/>
  <c r="W551" i="80"/>
  <c r="W552" i="80"/>
  <c r="W553" i="80"/>
  <c r="W554" i="80"/>
  <c r="W555" i="80"/>
  <c r="W556" i="80"/>
  <c r="W557" i="80"/>
  <c r="W558" i="80"/>
  <c r="W559" i="80"/>
  <c r="W560" i="80"/>
  <c r="W561" i="80"/>
  <c r="W562" i="80"/>
  <c r="W563" i="80"/>
  <c r="W564" i="80"/>
  <c r="W565" i="80"/>
  <c r="W566" i="80"/>
  <c r="W567" i="80"/>
  <c r="W568" i="80"/>
  <c r="W569" i="80"/>
  <c r="W570" i="80"/>
  <c r="W571" i="80"/>
  <c r="W572" i="80"/>
  <c r="W573" i="80"/>
  <c r="W574" i="80"/>
  <c r="W575" i="80"/>
  <c r="W576" i="80"/>
  <c r="W577" i="80"/>
  <c r="W579" i="80"/>
  <c r="W580" i="80"/>
  <c r="W581" i="80"/>
  <c r="W582" i="80"/>
  <c r="W583" i="80"/>
  <c r="W584" i="80"/>
  <c r="W585" i="80"/>
  <c r="W586" i="80"/>
  <c r="W587" i="80"/>
  <c r="W588" i="80"/>
  <c r="W589" i="80"/>
  <c r="W590" i="80"/>
  <c r="W591" i="80"/>
  <c r="W592" i="80"/>
  <c r="W593" i="80"/>
  <c r="W594" i="80"/>
  <c r="W595" i="80"/>
  <c r="W596" i="80"/>
  <c r="W597" i="80"/>
  <c r="W598" i="80"/>
  <c r="W599" i="80"/>
  <c r="W600" i="80"/>
  <c r="W2" i="80"/>
  <c r="U3" i="80"/>
  <c r="U4" i="80"/>
  <c r="U5" i="80"/>
  <c r="U6" i="80"/>
  <c r="U7" i="80"/>
  <c r="U8" i="80"/>
  <c r="U9" i="80"/>
  <c r="U10" i="80"/>
  <c r="U11" i="80"/>
  <c r="U12" i="80"/>
  <c r="U13" i="80"/>
  <c r="U14" i="80"/>
  <c r="U15" i="80"/>
  <c r="U16" i="80"/>
  <c r="U17" i="80"/>
  <c r="U18" i="80"/>
  <c r="U19" i="80"/>
  <c r="U20" i="80"/>
  <c r="U21" i="80"/>
  <c r="U25" i="80"/>
  <c r="U26" i="80"/>
  <c r="U27" i="80"/>
  <c r="U28" i="80"/>
  <c r="U29" i="80"/>
  <c r="U30" i="80"/>
  <c r="U31" i="80"/>
  <c r="U32" i="80"/>
  <c r="U33" i="80"/>
  <c r="U34" i="80"/>
  <c r="U35" i="80"/>
  <c r="U36" i="80"/>
  <c r="U37" i="80"/>
  <c r="U38" i="80"/>
  <c r="U39" i="80"/>
  <c r="U40" i="80"/>
  <c r="U41" i="80"/>
  <c r="U42" i="80"/>
  <c r="U43" i="80"/>
  <c r="U44" i="80"/>
  <c r="U45" i="80"/>
  <c r="U46" i="80"/>
  <c r="U47" i="80"/>
  <c r="U48" i="80"/>
  <c r="U49" i="80"/>
  <c r="U50" i="80"/>
  <c r="U51" i="80"/>
  <c r="U52" i="80"/>
  <c r="U53" i="80"/>
  <c r="U54" i="80"/>
  <c r="U55" i="80"/>
  <c r="U56" i="80"/>
  <c r="U57" i="80"/>
  <c r="U58" i="80"/>
  <c r="U59" i="80"/>
  <c r="U60" i="80"/>
  <c r="U61" i="80"/>
  <c r="U62" i="80"/>
  <c r="U63" i="80"/>
  <c r="U64" i="80"/>
  <c r="U65" i="80"/>
  <c r="U66" i="80"/>
  <c r="U67" i="80"/>
  <c r="U68" i="80"/>
  <c r="U69" i="80"/>
  <c r="U70" i="80"/>
  <c r="U71" i="80"/>
  <c r="U72" i="80"/>
  <c r="U73" i="80"/>
  <c r="U74" i="80"/>
  <c r="U75" i="80"/>
  <c r="U76" i="80"/>
  <c r="U77" i="80"/>
  <c r="U78" i="80"/>
  <c r="U79" i="80"/>
  <c r="U80" i="80"/>
  <c r="U81" i="80"/>
  <c r="U82" i="80"/>
  <c r="U83" i="80"/>
  <c r="U84" i="80"/>
  <c r="U85" i="80"/>
  <c r="U86" i="80"/>
  <c r="U87" i="80"/>
  <c r="U88" i="80"/>
  <c r="U89" i="80"/>
  <c r="U91" i="80"/>
  <c r="U92" i="80"/>
  <c r="U93" i="80"/>
  <c r="U94" i="80"/>
  <c r="U95" i="80"/>
  <c r="U96" i="80"/>
  <c r="U97" i="80"/>
  <c r="U100" i="80"/>
  <c r="U101" i="80"/>
  <c r="U102" i="80"/>
  <c r="U103" i="80"/>
  <c r="U104" i="80"/>
  <c r="U105" i="80"/>
  <c r="U108" i="80"/>
  <c r="U110" i="80"/>
  <c r="U111" i="80"/>
  <c r="U112" i="80"/>
  <c r="U113" i="80"/>
  <c r="U115" i="80"/>
  <c r="U116" i="80"/>
  <c r="U117" i="80"/>
  <c r="U119" i="80"/>
  <c r="U122" i="80"/>
  <c r="U132" i="80"/>
  <c r="U133" i="80"/>
  <c r="U134" i="80"/>
  <c r="U135" i="80"/>
  <c r="U136" i="80"/>
  <c r="U137" i="80"/>
  <c r="U138" i="80"/>
  <c r="U139" i="80"/>
  <c r="U142" i="80"/>
  <c r="U143" i="80"/>
  <c r="U144" i="80"/>
  <c r="U145" i="80"/>
  <c r="U146" i="80"/>
  <c r="U147" i="80"/>
  <c r="U148" i="80"/>
  <c r="U149" i="80"/>
  <c r="U150" i="80"/>
  <c r="U151" i="80"/>
  <c r="U152" i="80"/>
  <c r="U153" i="80"/>
  <c r="U154" i="80"/>
  <c r="U155" i="80"/>
  <c r="U156" i="80"/>
  <c r="U157" i="80"/>
  <c r="U158" i="80"/>
  <c r="U159" i="80"/>
  <c r="U160" i="80"/>
  <c r="U161" i="80"/>
  <c r="U165" i="80"/>
  <c r="U166" i="80"/>
  <c r="U167" i="80"/>
  <c r="U168" i="80"/>
  <c r="U169" i="80"/>
  <c r="U170" i="80"/>
  <c r="U171" i="80"/>
  <c r="U172" i="80"/>
  <c r="U173" i="80"/>
  <c r="U174" i="80"/>
  <c r="U175" i="80"/>
  <c r="U176" i="80"/>
  <c r="U177" i="80"/>
  <c r="U178" i="80"/>
  <c r="U180" i="80"/>
  <c r="U181" i="80"/>
  <c r="U182" i="80"/>
  <c r="U183" i="80"/>
  <c r="U184" i="80"/>
  <c r="U185" i="80"/>
  <c r="U186" i="80"/>
  <c r="U188" i="80"/>
  <c r="U189" i="80"/>
  <c r="U190" i="80"/>
  <c r="U191" i="80"/>
  <c r="U192" i="80"/>
  <c r="U193" i="80"/>
  <c r="U194" i="80"/>
  <c r="U195" i="80"/>
  <c r="U196" i="80"/>
  <c r="U197" i="80"/>
  <c r="U198" i="80"/>
  <c r="U199" i="80"/>
  <c r="U200" i="80"/>
  <c r="U201" i="80"/>
  <c r="U202" i="80"/>
  <c r="U203" i="80"/>
  <c r="U204" i="80"/>
  <c r="U205" i="80"/>
  <c r="U206" i="80"/>
  <c r="U207" i="80"/>
  <c r="U208" i="80"/>
  <c r="U209" i="80"/>
  <c r="U210" i="80"/>
  <c r="U211" i="80"/>
  <c r="U212" i="80"/>
  <c r="U213" i="80"/>
  <c r="U214" i="80"/>
  <c r="U215" i="80"/>
  <c r="U216" i="80"/>
  <c r="U218" i="80"/>
  <c r="U219" i="80"/>
  <c r="U220" i="80"/>
  <c r="U221" i="80"/>
  <c r="U222" i="80"/>
  <c r="U223" i="80"/>
  <c r="U224" i="80"/>
  <c r="U225" i="80"/>
  <c r="U226" i="80"/>
  <c r="U227" i="80"/>
  <c r="U228" i="80"/>
  <c r="U229" i="80"/>
  <c r="U230" i="80"/>
  <c r="U231" i="80"/>
  <c r="U232" i="80"/>
  <c r="U233" i="80"/>
  <c r="U234" i="80"/>
  <c r="U235" i="80"/>
  <c r="U236" i="80"/>
  <c r="U237" i="80"/>
  <c r="U238" i="80"/>
  <c r="U239" i="80"/>
  <c r="U240" i="80"/>
  <c r="U241" i="80"/>
  <c r="U242" i="80"/>
  <c r="U243" i="80"/>
  <c r="U245" i="80"/>
  <c r="U246" i="80"/>
  <c r="U247" i="80"/>
  <c r="U248" i="80"/>
  <c r="U249" i="80"/>
  <c r="U250" i="80"/>
  <c r="U251" i="80"/>
  <c r="U252" i="80"/>
  <c r="U253" i="80"/>
  <c r="U254" i="80"/>
  <c r="U255" i="80"/>
  <c r="U256" i="80"/>
  <c r="U258" i="80"/>
  <c r="U259" i="80"/>
  <c r="U260" i="80"/>
  <c r="U261" i="80"/>
  <c r="U262" i="80"/>
  <c r="U264" i="80"/>
  <c r="U266" i="80"/>
  <c r="U267" i="80"/>
  <c r="U268" i="80"/>
  <c r="U269" i="80"/>
  <c r="U270" i="80"/>
  <c r="U271" i="80"/>
  <c r="U272" i="80"/>
  <c r="U273" i="80"/>
  <c r="U274" i="80"/>
  <c r="U275" i="80"/>
  <c r="U277" i="80"/>
  <c r="U278" i="80"/>
  <c r="U279" i="80"/>
  <c r="U280" i="80"/>
  <c r="U281" i="80"/>
  <c r="U282" i="80"/>
  <c r="U283" i="80"/>
  <c r="U284" i="80"/>
  <c r="U285" i="80"/>
  <c r="U286" i="80"/>
  <c r="U287" i="80"/>
  <c r="U288" i="80"/>
  <c r="U289" i="80"/>
  <c r="U290" i="80"/>
  <c r="U291" i="80"/>
  <c r="U292" i="80"/>
  <c r="U293" i="80"/>
  <c r="U294" i="80"/>
  <c r="U295" i="80"/>
  <c r="U296" i="80"/>
  <c r="U297" i="80"/>
  <c r="U298" i="80"/>
  <c r="U299" i="80"/>
  <c r="U300" i="80"/>
  <c r="U301" i="80"/>
  <c r="U302" i="80"/>
  <c r="U303" i="80"/>
  <c r="U304" i="80"/>
  <c r="U305" i="80"/>
  <c r="U306" i="80"/>
  <c r="U307" i="80"/>
  <c r="U308" i="80"/>
  <c r="U309" i="80"/>
  <c r="U310" i="80"/>
  <c r="U311" i="80"/>
  <c r="U312" i="80"/>
  <c r="U313" i="80"/>
  <c r="U314" i="80"/>
  <c r="U315" i="80"/>
  <c r="U316" i="80"/>
  <c r="U318" i="80"/>
  <c r="U320" i="80"/>
  <c r="U321" i="80"/>
  <c r="U323" i="80"/>
  <c r="U324" i="80"/>
  <c r="U325" i="80"/>
  <c r="U327" i="80"/>
  <c r="U329" i="80"/>
  <c r="U330" i="80"/>
  <c r="U331" i="80"/>
  <c r="U332" i="80"/>
  <c r="U333" i="80"/>
  <c r="U334" i="80"/>
  <c r="U335" i="80"/>
  <c r="U336" i="80"/>
  <c r="U337" i="80"/>
  <c r="U338" i="80"/>
  <c r="U339" i="80"/>
  <c r="U340" i="80"/>
  <c r="U341" i="80"/>
  <c r="U342" i="80"/>
  <c r="U343" i="80"/>
  <c r="U344" i="80"/>
  <c r="U345" i="80"/>
  <c r="U346" i="80"/>
  <c r="U347" i="80"/>
  <c r="U348" i="80"/>
  <c r="U349" i="80"/>
  <c r="U350" i="80"/>
  <c r="U351" i="80"/>
  <c r="U352" i="80"/>
  <c r="U353" i="80"/>
  <c r="U354" i="80"/>
  <c r="U355" i="80"/>
  <c r="U356" i="80"/>
  <c r="U357" i="80"/>
  <c r="U358" i="80"/>
  <c r="U359" i="80"/>
  <c r="U360" i="80"/>
  <c r="U361" i="80"/>
  <c r="U362" i="80"/>
  <c r="U363" i="80"/>
  <c r="U364" i="80"/>
  <c r="U365" i="80"/>
  <c r="U366" i="80"/>
  <c r="U367" i="80"/>
  <c r="U368" i="80"/>
  <c r="U369" i="80"/>
  <c r="U370" i="80"/>
  <c r="U372" i="80"/>
  <c r="U373" i="80"/>
  <c r="U374" i="80"/>
  <c r="U375" i="80"/>
  <c r="U376" i="80"/>
  <c r="U377" i="80"/>
  <c r="U378" i="80"/>
  <c r="U379" i="80"/>
  <c r="U380" i="80"/>
  <c r="U381" i="80"/>
  <c r="U382" i="80"/>
  <c r="U383" i="80"/>
  <c r="U384" i="80"/>
  <c r="U386" i="80"/>
  <c r="U387" i="80"/>
  <c r="U388" i="80"/>
  <c r="U390" i="80"/>
  <c r="U391" i="80"/>
  <c r="U392" i="80"/>
  <c r="U393" i="80"/>
  <c r="U394" i="80"/>
  <c r="U395" i="80"/>
  <c r="U397" i="80"/>
  <c r="U398" i="80"/>
  <c r="U399" i="80"/>
  <c r="U400" i="80"/>
  <c r="U401" i="80"/>
  <c r="U402" i="80"/>
  <c r="U404" i="80"/>
  <c r="U405" i="80"/>
  <c r="U406" i="80"/>
  <c r="U407" i="80"/>
  <c r="U408" i="80"/>
  <c r="U409" i="80"/>
  <c r="U410" i="80"/>
  <c r="U411" i="80"/>
  <c r="U412" i="80"/>
  <c r="U413" i="80"/>
  <c r="U414" i="80"/>
  <c r="U415" i="80"/>
  <c r="U416" i="80"/>
  <c r="U417" i="80"/>
  <c r="U418" i="80"/>
  <c r="U419" i="80"/>
  <c r="U420" i="80"/>
  <c r="U421" i="80"/>
  <c r="U422" i="80"/>
  <c r="U424" i="80"/>
  <c r="U425" i="80"/>
  <c r="U426" i="80"/>
  <c r="U428" i="80"/>
  <c r="U429" i="80"/>
  <c r="U430" i="80"/>
  <c r="U431" i="80"/>
  <c r="U432" i="80"/>
  <c r="U433" i="80"/>
  <c r="U435" i="80"/>
  <c r="U436" i="80"/>
  <c r="U437" i="80"/>
  <c r="U438" i="80"/>
  <c r="U441" i="80"/>
  <c r="U443" i="80"/>
  <c r="U447" i="80"/>
  <c r="U450" i="80"/>
  <c r="U451" i="80"/>
  <c r="U452" i="80"/>
  <c r="U453" i="80"/>
  <c r="U455" i="80"/>
  <c r="U456" i="80"/>
  <c r="U457" i="80"/>
  <c r="U458" i="80"/>
  <c r="U459" i="80"/>
  <c r="U460" i="80"/>
  <c r="U461" i="80"/>
  <c r="U462" i="80"/>
  <c r="U463" i="80"/>
  <c r="U464" i="80"/>
  <c r="U465" i="80"/>
  <c r="U466" i="80"/>
  <c r="U467" i="80"/>
  <c r="U468" i="80"/>
  <c r="U469" i="80"/>
  <c r="U470" i="80"/>
  <c r="U471" i="80"/>
  <c r="U472" i="80"/>
  <c r="U473" i="80"/>
  <c r="U474" i="80"/>
  <c r="U475" i="80"/>
  <c r="U476" i="80"/>
  <c r="U477" i="80"/>
  <c r="U478" i="80"/>
  <c r="U479" i="80"/>
  <c r="U480" i="80"/>
  <c r="U481" i="80"/>
  <c r="U482" i="80"/>
  <c r="U483" i="80"/>
  <c r="U484" i="80"/>
  <c r="U485" i="80"/>
  <c r="U487" i="80"/>
  <c r="U493" i="80"/>
  <c r="U496" i="80"/>
  <c r="U497" i="80"/>
  <c r="U498" i="80"/>
  <c r="U499" i="80"/>
  <c r="U500" i="80"/>
  <c r="U501" i="80"/>
  <c r="U502" i="80"/>
  <c r="U503" i="80"/>
  <c r="U505" i="80"/>
  <c r="U506" i="80"/>
  <c r="U507" i="80"/>
  <c r="U508" i="80"/>
  <c r="U509" i="80"/>
  <c r="U510" i="80"/>
  <c r="U511" i="80"/>
  <c r="U512" i="80"/>
  <c r="U513" i="80"/>
  <c r="U514" i="80"/>
  <c r="U515" i="80"/>
  <c r="U516" i="80"/>
  <c r="U517" i="80"/>
  <c r="U518" i="80"/>
  <c r="U519" i="80"/>
  <c r="U520" i="80"/>
  <c r="U524" i="80"/>
  <c r="U525" i="80"/>
  <c r="U526" i="80"/>
  <c r="U527" i="80"/>
  <c r="U528" i="80"/>
  <c r="U529" i="80"/>
  <c r="U530" i="80"/>
  <c r="U531" i="80"/>
  <c r="U532" i="80"/>
  <c r="U533" i="80"/>
  <c r="U534" i="80"/>
  <c r="U535" i="80"/>
  <c r="U536" i="80"/>
  <c r="U537" i="80"/>
  <c r="U538" i="80"/>
  <c r="U539" i="80"/>
  <c r="U540" i="80"/>
  <c r="U541" i="80"/>
  <c r="U542" i="80"/>
  <c r="U543" i="80"/>
  <c r="U544" i="80"/>
  <c r="U545" i="80"/>
  <c r="U546" i="80"/>
  <c r="U547" i="80"/>
  <c r="U548" i="80"/>
  <c r="U549" i="80"/>
  <c r="U550" i="80"/>
  <c r="U551" i="80"/>
  <c r="U552" i="80"/>
  <c r="U553" i="80"/>
  <c r="U554" i="80"/>
  <c r="U555" i="80"/>
  <c r="U556" i="80"/>
  <c r="U557" i="80"/>
  <c r="U558" i="80"/>
  <c r="U559" i="80"/>
  <c r="U560" i="80"/>
  <c r="U561" i="80"/>
  <c r="U562" i="80"/>
  <c r="U563" i="80"/>
  <c r="U564" i="80"/>
  <c r="U565" i="80"/>
  <c r="U566" i="80"/>
  <c r="U567" i="80"/>
  <c r="U568" i="80"/>
  <c r="U569" i="80"/>
  <c r="U570" i="80"/>
  <c r="U571" i="80"/>
  <c r="U572" i="80"/>
  <c r="U573" i="80"/>
  <c r="U574" i="80"/>
  <c r="U575" i="80"/>
  <c r="U576" i="80"/>
  <c r="U577" i="80"/>
  <c r="U579" i="80"/>
  <c r="U580" i="80"/>
  <c r="U581" i="80"/>
  <c r="U582" i="80"/>
  <c r="U583" i="80"/>
  <c r="U584" i="80"/>
  <c r="U585" i="80"/>
  <c r="U586" i="80"/>
  <c r="U587" i="80"/>
  <c r="U588" i="80"/>
  <c r="U589" i="80"/>
  <c r="U590" i="80"/>
  <c r="U591" i="80"/>
  <c r="U592" i="80"/>
  <c r="U593" i="80"/>
  <c r="U594" i="80"/>
  <c r="U595" i="80"/>
  <c r="U596" i="80"/>
  <c r="U597" i="80"/>
  <c r="U598" i="80"/>
  <c r="U599" i="80"/>
  <c r="U600" i="80"/>
  <c r="U2" i="80"/>
  <c r="S3" i="80"/>
  <c r="S4" i="80"/>
  <c r="S5" i="80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5" i="80"/>
  <c r="S26" i="80"/>
  <c r="S27" i="80"/>
  <c r="S28" i="80"/>
  <c r="S29" i="80"/>
  <c r="S30" i="80"/>
  <c r="S31" i="80"/>
  <c r="S32" i="80"/>
  <c r="S33" i="80"/>
  <c r="S34" i="80"/>
  <c r="S35" i="80"/>
  <c r="S36" i="80"/>
  <c r="S37" i="80"/>
  <c r="S38" i="80"/>
  <c r="S39" i="80"/>
  <c r="S40" i="80"/>
  <c r="S41" i="80"/>
  <c r="S42" i="80"/>
  <c r="S43" i="80"/>
  <c r="S44" i="80"/>
  <c r="S45" i="80"/>
  <c r="S46" i="80"/>
  <c r="S47" i="80"/>
  <c r="S48" i="80"/>
  <c r="S49" i="80"/>
  <c r="S50" i="80"/>
  <c r="S51" i="80"/>
  <c r="S52" i="80"/>
  <c r="S53" i="80"/>
  <c r="S54" i="80"/>
  <c r="S55" i="80"/>
  <c r="S56" i="80"/>
  <c r="S57" i="80"/>
  <c r="S58" i="80"/>
  <c r="S59" i="80"/>
  <c r="S60" i="80"/>
  <c r="S61" i="80"/>
  <c r="S62" i="80"/>
  <c r="S63" i="80"/>
  <c r="S64" i="80"/>
  <c r="S65" i="80"/>
  <c r="S66" i="80"/>
  <c r="S67" i="80"/>
  <c r="S68" i="80"/>
  <c r="S69" i="80"/>
  <c r="S70" i="80"/>
  <c r="S71" i="80"/>
  <c r="S72" i="80"/>
  <c r="S73" i="80"/>
  <c r="S74" i="80"/>
  <c r="S75" i="80"/>
  <c r="S76" i="80"/>
  <c r="S77" i="80"/>
  <c r="S78" i="80"/>
  <c r="S79" i="80"/>
  <c r="S80" i="80"/>
  <c r="S81" i="80"/>
  <c r="S82" i="80"/>
  <c r="S83" i="80"/>
  <c r="S84" i="80"/>
  <c r="S85" i="80"/>
  <c r="S86" i="80"/>
  <c r="S87" i="80"/>
  <c r="S88" i="80"/>
  <c r="S89" i="80"/>
  <c r="S91" i="80"/>
  <c r="S92" i="80"/>
  <c r="S93" i="80"/>
  <c r="S94" i="80"/>
  <c r="S95" i="80"/>
  <c r="S96" i="80"/>
  <c r="S97" i="80"/>
  <c r="S100" i="80"/>
  <c r="S101" i="80"/>
  <c r="S102" i="80"/>
  <c r="S103" i="80"/>
  <c r="S104" i="80"/>
  <c r="S105" i="80"/>
  <c r="S108" i="80"/>
  <c r="S110" i="80"/>
  <c r="S111" i="80"/>
  <c r="S112" i="80"/>
  <c r="S113" i="80"/>
  <c r="S115" i="80"/>
  <c r="S116" i="80"/>
  <c r="S117" i="80"/>
  <c r="S119" i="80"/>
  <c r="S122" i="80"/>
  <c r="S132" i="80"/>
  <c r="S133" i="80"/>
  <c r="S134" i="80"/>
  <c r="S135" i="80"/>
  <c r="S136" i="80"/>
  <c r="S137" i="80"/>
  <c r="S138" i="80"/>
  <c r="S139" i="80"/>
  <c r="S141" i="80"/>
  <c r="S142" i="80"/>
  <c r="S143" i="80"/>
  <c r="S144" i="80"/>
  <c r="S145" i="80"/>
  <c r="S146" i="80"/>
  <c r="S147" i="80"/>
  <c r="S148" i="80"/>
  <c r="S149" i="80"/>
  <c r="S150" i="80"/>
  <c r="S151" i="80"/>
  <c r="S152" i="80"/>
  <c r="S153" i="80"/>
  <c r="S154" i="80"/>
  <c r="S155" i="80"/>
  <c r="S156" i="80"/>
  <c r="S157" i="80"/>
  <c r="S158" i="80"/>
  <c r="S159" i="80"/>
  <c r="S160" i="80"/>
  <c r="S161" i="80"/>
  <c r="S165" i="80"/>
  <c r="S166" i="80"/>
  <c r="S167" i="80"/>
  <c r="S168" i="80"/>
  <c r="S169" i="80"/>
  <c r="S170" i="80"/>
  <c r="S171" i="80"/>
  <c r="S172" i="80"/>
  <c r="S173" i="80"/>
  <c r="S174" i="80"/>
  <c r="S175" i="80"/>
  <c r="S176" i="80"/>
  <c r="S177" i="80"/>
  <c r="S178" i="80"/>
  <c r="S180" i="80"/>
  <c r="S181" i="80"/>
  <c r="S182" i="80"/>
  <c r="S183" i="80"/>
  <c r="S184" i="80"/>
  <c r="S185" i="80"/>
  <c r="S186" i="80"/>
  <c r="S188" i="80"/>
  <c r="S189" i="80"/>
  <c r="S190" i="80"/>
  <c r="S191" i="80"/>
  <c r="S192" i="80"/>
  <c r="S193" i="80"/>
  <c r="S194" i="80"/>
  <c r="S195" i="80"/>
  <c r="S196" i="80"/>
  <c r="S197" i="80"/>
  <c r="S198" i="80"/>
  <c r="S199" i="80"/>
  <c r="S200" i="80"/>
  <c r="S201" i="80"/>
  <c r="S202" i="80"/>
  <c r="S203" i="80"/>
  <c r="S204" i="80"/>
  <c r="S205" i="80"/>
  <c r="S206" i="80"/>
  <c r="S207" i="80"/>
  <c r="S208" i="80"/>
  <c r="S209" i="80"/>
  <c r="S210" i="80"/>
  <c r="S211" i="80"/>
  <c r="S212" i="80"/>
  <c r="S213" i="80"/>
  <c r="S214" i="80"/>
  <c r="S215" i="80"/>
  <c r="S216" i="80"/>
  <c r="S218" i="80"/>
  <c r="S219" i="80"/>
  <c r="S220" i="80"/>
  <c r="S221" i="80"/>
  <c r="S222" i="80"/>
  <c r="S223" i="80"/>
  <c r="S224" i="80"/>
  <c r="S225" i="80"/>
  <c r="S226" i="80"/>
  <c r="S227" i="80"/>
  <c r="S228" i="80"/>
  <c r="S229" i="80"/>
  <c r="S230" i="80"/>
  <c r="S231" i="80"/>
  <c r="S232" i="80"/>
  <c r="S233" i="80"/>
  <c r="S234" i="80"/>
  <c r="S235" i="80"/>
  <c r="S236" i="80"/>
  <c r="S237" i="80"/>
  <c r="S238" i="80"/>
  <c r="S239" i="80"/>
  <c r="S240" i="80"/>
  <c r="S241" i="80"/>
  <c r="S242" i="80"/>
  <c r="S243" i="80"/>
  <c r="S245" i="80"/>
  <c r="S246" i="80"/>
  <c r="S247" i="80"/>
  <c r="S248" i="80"/>
  <c r="S249" i="80"/>
  <c r="S250" i="80"/>
  <c r="S251" i="80"/>
  <c r="S252" i="80"/>
  <c r="S253" i="80"/>
  <c r="S254" i="80"/>
  <c r="S255" i="80"/>
  <c r="S256" i="80"/>
  <c r="S258" i="80"/>
  <c r="S259" i="80"/>
  <c r="S260" i="80"/>
  <c r="S261" i="80"/>
  <c r="S262" i="80"/>
  <c r="S264" i="80"/>
  <c r="S266" i="80"/>
  <c r="S267" i="80"/>
  <c r="S268" i="80"/>
  <c r="S269" i="80"/>
  <c r="S270" i="80"/>
  <c r="S271" i="80"/>
  <c r="S272" i="80"/>
  <c r="S273" i="80"/>
  <c r="S274" i="80"/>
  <c r="S275" i="80"/>
  <c r="S277" i="80"/>
  <c r="S278" i="80"/>
  <c r="S279" i="80"/>
  <c r="S280" i="80"/>
  <c r="S281" i="80"/>
  <c r="S282" i="80"/>
  <c r="S283" i="80"/>
  <c r="S285" i="80"/>
  <c r="S286" i="80"/>
  <c r="S287" i="80"/>
  <c r="S288" i="80"/>
  <c r="S289" i="80"/>
  <c r="S290" i="80"/>
  <c r="S291" i="80"/>
  <c r="S292" i="80"/>
  <c r="S293" i="80"/>
  <c r="S294" i="80"/>
  <c r="S295" i="80"/>
  <c r="S296" i="80"/>
  <c r="S297" i="80"/>
  <c r="S298" i="80"/>
  <c r="S299" i="80"/>
  <c r="S300" i="80"/>
  <c r="S301" i="80"/>
  <c r="S302" i="80"/>
  <c r="S303" i="80"/>
  <c r="S304" i="80"/>
  <c r="S305" i="80"/>
  <c r="S306" i="80"/>
  <c r="S307" i="80"/>
  <c r="S308" i="80"/>
  <c r="S309" i="80"/>
  <c r="S310" i="80"/>
  <c r="S311" i="80"/>
  <c r="S312" i="80"/>
  <c r="S313" i="80"/>
  <c r="S314" i="80"/>
  <c r="S315" i="80"/>
  <c r="S316" i="80"/>
  <c r="S318" i="80"/>
  <c r="S320" i="80"/>
  <c r="S321" i="80"/>
  <c r="S323" i="80"/>
  <c r="S324" i="80"/>
  <c r="S325" i="80"/>
  <c r="S327" i="80"/>
  <c r="S329" i="80"/>
  <c r="S330" i="80"/>
  <c r="S331" i="80"/>
  <c r="S332" i="80"/>
  <c r="S333" i="80"/>
  <c r="S334" i="80"/>
  <c r="S335" i="80"/>
  <c r="S336" i="80"/>
  <c r="S337" i="80"/>
  <c r="S338" i="80"/>
  <c r="S339" i="80"/>
  <c r="S340" i="80"/>
  <c r="S341" i="80"/>
  <c r="S342" i="80"/>
  <c r="S343" i="80"/>
  <c r="S344" i="80"/>
  <c r="S345" i="80"/>
  <c r="S346" i="80"/>
  <c r="S347" i="80"/>
  <c r="S348" i="80"/>
  <c r="S349" i="80"/>
  <c r="S350" i="80"/>
  <c r="S351" i="80"/>
  <c r="S352" i="80"/>
  <c r="S353" i="80"/>
  <c r="S354" i="80"/>
  <c r="S355" i="80"/>
  <c r="S356" i="80"/>
  <c r="S357" i="80"/>
  <c r="S358" i="80"/>
  <c r="S359" i="80"/>
  <c r="S360" i="80"/>
  <c r="S361" i="80"/>
  <c r="S362" i="80"/>
  <c r="S363" i="80"/>
  <c r="S364" i="80"/>
  <c r="S365" i="80"/>
  <c r="S366" i="80"/>
  <c r="S367" i="80"/>
  <c r="S368" i="80"/>
  <c r="S369" i="80"/>
  <c r="S370" i="80"/>
  <c r="S372" i="80"/>
  <c r="S373" i="80"/>
  <c r="S374" i="80"/>
  <c r="S375" i="80"/>
  <c r="S376" i="80"/>
  <c r="S377" i="80"/>
  <c r="S378" i="80"/>
  <c r="S379" i="80"/>
  <c r="S380" i="80"/>
  <c r="S381" i="80"/>
  <c r="S382" i="80"/>
  <c r="S383" i="80"/>
  <c r="S384" i="80"/>
  <c r="S386" i="80"/>
  <c r="S387" i="80"/>
  <c r="S388" i="80"/>
  <c r="S390" i="80"/>
  <c r="S391" i="80"/>
  <c r="S392" i="80"/>
  <c r="S393" i="80"/>
  <c r="S394" i="80"/>
  <c r="S395" i="80"/>
  <c r="S397" i="80"/>
  <c r="S398" i="80"/>
  <c r="S399" i="80"/>
  <c r="S400" i="80"/>
  <c r="S401" i="80"/>
  <c r="S402" i="80"/>
  <c r="S404" i="80"/>
  <c r="S405" i="80"/>
  <c r="S406" i="80"/>
  <c r="S407" i="80"/>
  <c r="S408" i="80"/>
  <c r="S409" i="80"/>
  <c r="S410" i="80"/>
  <c r="S411" i="80"/>
  <c r="S412" i="80"/>
  <c r="S413" i="80"/>
  <c r="S414" i="80"/>
  <c r="S415" i="80"/>
  <c r="S416" i="80"/>
  <c r="S417" i="80"/>
  <c r="S418" i="80"/>
  <c r="S419" i="80"/>
  <c r="S420" i="80"/>
  <c r="S421" i="80"/>
  <c r="S422" i="80"/>
  <c r="S424" i="80"/>
  <c r="S425" i="80"/>
  <c r="S426" i="80"/>
  <c r="S428" i="80"/>
  <c r="S429" i="80"/>
  <c r="S430" i="80"/>
  <c r="S431" i="80"/>
  <c r="S432" i="80"/>
  <c r="S433" i="80"/>
  <c r="S435" i="80"/>
  <c r="S436" i="80"/>
  <c r="S437" i="80"/>
  <c r="S438" i="80"/>
  <c r="S441" i="80"/>
  <c r="S443" i="80"/>
  <c r="S447" i="80"/>
  <c r="S450" i="80"/>
  <c r="S451" i="80"/>
  <c r="S452" i="80"/>
  <c r="S453" i="80"/>
  <c r="S455" i="80"/>
  <c r="S456" i="80"/>
  <c r="S457" i="80"/>
  <c r="S458" i="80"/>
  <c r="S459" i="80"/>
  <c r="S460" i="80"/>
  <c r="S461" i="80"/>
  <c r="S462" i="80"/>
  <c r="S463" i="80"/>
  <c r="S464" i="80"/>
  <c r="S465" i="80"/>
  <c r="S466" i="80"/>
  <c r="S467" i="80"/>
  <c r="S468" i="80"/>
  <c r="S469" i="80"/>
  <c r="S470" i="80"/>
  <c r="S471" i="80"/>
  <c r="S472" i="80"/>
  <c r="S473" i="80"/>
  <c r="S474" i="80"/>
  <c r="S475" i="80"/>
  <c r="S476" i="80"/>
  <c r="S477" i="80"/>
  <c r="S478" i="80"/>
  <c r="S479" i="80"/>
  <c r="S480" i="80"/>
  <c r="S481" i="80"/>
  <c r="S482" i="80"/>
  <c r="S483" i="80"/>
  <c r="S484" i="80"/>
  <c r="S485" i="80"/>
  <c r="S487" i="80"/>
  <c r="S493" i="80"/>
  <c r="S496" i="80"/>
  <c r="S497" i="80"/>
  <c r="S498" i="80"/>
  <c r="S499" i="80"/>
  <c r="S500" i="80"/>
  <c r="S501" i="80"/>
  <c r="S502" i="80"/>
  <c r="S503" i="80"/>
  <c r="S505" i="80"/>
  <c r="S506" i="80"/>
  <c r="S507" i="80"/>
  <c r="S508" i="80"/>
  <c r="S509" i="80"/>
  <c r="S510" i="80"/>
  <c r="S511" i="80"/>
  <c r="S512" i="80"/>
  <c r="S513" i="80"/>
  <c r="S514" i="80"/>
  <c r="S515" i="80"/>
  <c r="S516" i="80"/>
  <c r="S517" i="80"/>
  <c r="S518" i="80"/>
  <c r="S519" i="80"/>
  <c r="S520" i="80"/>
  <c r="S524" i="80"/>
  <c r="S525" i="80"/>
  <c r="S526" i="80"/>
  <c r="S527" i="80"/>
  <c r="S528" i="80"/>
  <c r="S529" i="80"/>
  <c r="S530" i="80"/>
  <c r="S531" i="80"/>
  <c r="S532" i="80"/>
  <c r="S533" i="80"/>
  <c r="S534" i="80"/>
  <c r="S535" i="80"/>
  <c r="S536" i="80"/>
  <c r="S537" i="80"/>
  <c r="S538" i="80"/>
  <c r="S539" i="80"/>
  <c r="S540" i="80"/>
  <c r="S541" i="80"/>
  <c r="S542" i="80"/>
  <c r="S543" i="80"/>
  <c r="S544" i="80"/>
  <c r="S545" i="80"/>
  <c r="S546" i="80"/>
  <c r="S547" i="80"/>
  <c r="S548" i="80"/>
  <c r="S549" i="80"/>
  <c r="S550" i="80"/>
  <c r="S551" i="80"/>
  <c r="S552" i="80"/>
  <c r="S553" i="80"/>
  <c r="S554" i="80"/>
  <c r="S555" i="80"/>
  <c r="S556" i="80"/>
  <c r="S557" i="80"/>
  <c r="S558" i="80"/>
  <c r="S559" i="80"/>
  <c r="S560" i="80"/>
  <c r="S561" i="80"/>
  <c r="S562" i="80"/>
  <c r="S563" i="80"/>
  <c r="S564" i="80"/>
  <c r="S565" i="80"/>
  <c r="S566" i="80"/>
  <c r="S567" i="80"/>
  <c r="S568" i="80"/>
  <c r="S569" i="80"/>
  <c r="S570" i="80"/>
  <c r="S571" i="80"/>
  <c r="S572" i="80"/>
  <c r="S573" i="80"/>
  <c r="S574" i="80"/>
  <c r="S575" i="80"/>
  <c r="S576" i="80"/>
  <c r="S577" i="80"/>
  <c r="S579" i="80"/>
  <c r="S580" i="80"/>
  <c r="S581" i="80"/>
  <c r="S582" i="80"/>
  <c r="S583" i="80"/>
  <c r="S584" i="80"/>
  <c r="S585" i="80"/>
  <c r="S586" i="80"/>
  <c r="S587" i="80"/>
  <c r="S588" i="80"/>
  <c r="S589" i="80"/>
  <c r="S590" i="80"/>
  <c r="S591" i="80"/>
  <c r="S592" i="80"/>
  <c r="S593" i="80"/>
  <c r="S594" i="80"/>
  <c r="S595" i="80"/>
  <c r="S596" i="80"/>
  <c r="S597" i="80"/>
  <c r="S598" i="80"/>
  <c r="S599" i="80"/>
  <c r="S600" i="80"/>
  <c r="S2" i="80"/>
  <c r="Q3" i="80"/>
  <c r="Q4" i="80"/>
  <c r="Q5" i="80"/>
  <c r="Q6" i="80"/>
  <c r="Q7" i="80"/>
  <c r="Q8" i="80"/>
  <c r="Q9" i="80"/>
  <c r="Q10" i="80"/>
  <c r="Q11" i="80"/>
  <c r="Q12" i="80"/>
  <c r="Q13" i="80"/>
  <c r="Q14" i="80"/>
  <c r="Q15" i="80"/>
  <c r="Q16" i="80"/>
  <c r="Q17" i="80"/>
  <c r="Q18" i="80"/>
  <c r="Q19" i="80"/>
  <c r="Q20" i="80"/>
  <c r="Q21" i="80"/>
  <c r="Q25" i="80"/>
  <c r="Q26" i="80"/>
  <c r="Q27" i="80"/>
  <c r="Q28" i="80"/>
  <c r="Q29" i="80"/>
  <c r="Q30" i="80"/>
  <c r="Q31" i="80"/>
  <c r="Q32" i="80"/>
  <c r="Q33" i="80"/>
  <c r="Q34" i="80"/>
  <c r="Q35" i="80"/>
  <c r="Q36" i="80"/>
  <c r="Q37" i="80"/>
  <c r="Q38" i="80"/>
  <c r="Q39" i="80"/>
  <c r="Q40" i="80"/>
  <c r="Q41" i="80"/>
  <c r="Q42" i="80"/>
  <c r="Q43" i="80"/>
  <c r="Q44" i="80"/>
  <c r="Q45" i="80"/>
  <c r="Q46" i="80"/>
  <c r="Q47" i="80"/>
  <c r="Q48" i="80"/>
  <c r="Q49" i="80"/>
  <c r="Q50" i="80"/>
  <c r="Q51" i="80"/>
  <c r="Q52" i="80"/>
  <c r="Q53" i="80"/>
  <c r="Q54" i="80"/>
  <c r="Q55" i="80"/>
  <c r="Q56" i="80"/>
  <c r="Q57" i="80"/>
  <c r="Q58" i="80"/>
  <c r="Q59" i="80"/>
  <c r="Q60" i="80"/>
  <c r="Q61" i="80"/>
  <c r="Q62" i="80"/>
  <c r="Q63" i="80"/>
  <c r="Q64" i="80"/>
  <c r="Q65" i="80"/>
  <c r="Q66" i="80"/>
  <c r="Q67" i="80"/>
  <c r="Q68" i="80"/>
  <c r="Q69" i="80"/>
  <c r="Q70" i="80"/>
  <c r="Q71" i="80"/>
  <c r="Q72" i="80"/>
  <c r="Q73" i="80"/>
  <c r="Q74" i="80"/>
  <c r="Q75" i="80"/>
  <c r="Q76" i="80"/>
  <c r="Q77" i="80"/>
  <c r="Q78" i="80"/>
  <c r="Q79" i="80"/>
  <c r="Q80" i="80"/>
  <c r="Q81" i="80"/>
  <c r="Q82" i="80"/>
  <c r="Q83" i="80"/>
  <c r="Q84" i="80"/>
  <c r="Q85" i="80"/>
  <c r="Q86" i="80"/>
  <c r="Q87" i="80"/>
  <c r="Q88" i="80"/>
  <c r="Q89" i="80"/>
  <c r="Q91" i="80"/>
  <c r="Q92" i="80"/>
  <c r="Q93" i="80"/>
  <c r="Q94" i="80"/>
  <c r="Q95" i="80"/>
  <c r="Q96" i="80"/>
  <c r="Q97" i="80"/>
  <c r="Q100" i="80"/>
  <c r="Q101" i="80"/>
  <c r="Q102" i="80"/>
  <c r="Q103" i="80"/>
  <c r="Q104" i="80"/>
  <c r="Q105" i="80"/>
  <c r="Q108" i="80"/>
  <c r="Q110" i="80"/>
  <c r="Q111" i="80"/>
  <c r="Q112" i="80"/>
  <c r="Q113" i="80"/>
  <c r="Q115" i="80"/>
  <c r="Q116" i="80"/>
  <c r="Q117" i="80"/>
  <c r="Q119" i="80"/>
  <c r="Q122" i="80"/>
  <c r="Q132" i="80"/>
  <c r="Q133" i="80"/>
  <c r="Q134" i="80"/>
  <c r="Q135" i="80"/>
  <c r="Q136" i="80"/>
  <c r="Q137" i="80"/>
  <c r="Q138" i="80"/>
  <c r="Q139" i="80"/>
  <c r="Q141" i="80"/>
  <c r="Q142" i="80"/>
  <c r="Q143" i="80"/>
  <c r="Q144" i="80"/>
  <c r="Q145" i="80"/>
  <c r="Q146" i="80"/>
  <c r="Q147" i="80"/>
  <c r="Q148" i="80"/>
  <c r="Q149" i="80"/>
  <c r="Q150" i="80"/>
  <c r="Q151" i="80"/>
  <c r="Q152" i="80"/>
  <c r="Q153" i="80"/>
  <c r="Q154" i="80"/>
  <c r="Q155" i="80"/>
  <c r="Q156" i="80"/>
  <c r="Q157" i="80"/>
  <c r="Q158" i="80"/>
  <c r="Q159" i="80"/>
  <c r="Q160" i="80"/>
  <c r="Q161" i="80"/>
  <c r="Q165" i="80"/>
  <c r="Q166" i="80"/>
  <c r="Q167" i="80"/>
  <c r="Q168" i="80"/>
  <c r="Q169" i="80"/>
  <c r="Q170" i="80"/>
  <c r="Q171" i="80"/>
  <c r="Q172" i="80"/>
  <c r="Q173" i="80"/>
  <c r="Q174" i="80"/>
  <c r="Q175" i="80"/>
  <c r="Q176" i="80"/>
  <c r="Q177" i="80"/>
  <c r="Q178" i="80"/>
  <c r="Q180" i="80"/>
  <c r="Q181" i="80"/>
  <c r="Q182" i="80"/>
  <c r="Q183" i="80"/>
  <c r="Q184" i="80"/>
  <c r="Q185" i="80"/>
  <c r="Q186" i="80"/>
  <c r="Q188" i="80"/>
  <c r="Q189" i="80"/>
  <c r="Q190" i="80"/>
  <c r="Q191" i="80"/>
  <c r="Q192" i="80"/>
  <c r="Q193" i="80"/>
  <c r="Q194" i="80"/>
  <c r="Q195" i="80"/>
  <c r="Q196" i="80"/>
  <c r="Q197" i="80"/>
  <c r="Q198" i="80"/>
  <c r="Q199" i="80"/>
  <c r="Q200" i="80"/>
  <c r="Q201" i="80"/>
  <c r="Q202" i="80"/>
  <c r="Q203" i="80"/>
  <c r="Q204" i="80"/>
  <c r="Q205" i="80"/>
  <c r="Q206" i="80"/>
  <c r="Q207" i="80"/>
  <c r="Q208" i="80"/>
  <c r="Q209" i="80"/>
  <c r="Q210" i="80"/>
  <c r="Q211" i="80"/>
  <c r="Q212" i="80"/>
  <c r="Q213" i="80"/>
  <c r="Q214" i="80"/>
  <c r="Q215" i="80"/>
  <c r="Q216" i="80"/>
  <c r="Q218" i="80"/>
  <c r="Q219" i="80"/>
  <c r="Q220" i="80"/>
  <c r="Q221" i="80"/>
  <c r="Q222" i="80"/>
  <c r="Q223" i="80"/>
  <c r="Q224" i="80"/>
  <c r="Q225" i="80"/>
  <c r="Q226" i="80"/>
  <c r="Q227" i="80"/>
  <c r="Q228" i="80"/>
  <c r="Q229" i="80"/>
  <c r="Q230" i="80"/>
  <c r="Q231" i="80"/>
  <c r="Q232" i="80"/>
  <c r="Q233" i="80"/>
  <c r="Q234" i="80"/>
  <c r="Q235" i="80"/>
  <c r="Q236" i="80"/>
  <c r="Q237" i="80"/>
  <c r="Q238" i="80"/>
  <c r="Q239" i="80"/>
  <c r="Q240" i="80"/>
  <c r="Q241" i="80"/>
  <c r="Q242" i="80"/>
  <c r="Q243" i="80"/>
  <c r="Q245" i="80"/>
  <c r="Q246" i="80"/>
  <c r="Q247" i="80"/>
  <c r="Q248" i="80"/>
  <c r="Q249" i="80"/>
  <c r="Q250" i="80"/>
  <c r="Q251" i="80"/>
  <c r="Q252" i="80"/>
  <c r="Q253" i="80"/>
  <c r="Q254" i="80"/>
  <c r="Q255" i="80"/>
  <c r="Q256" i="80"/>
  <c r="Q258" i="80"/>
  <c r="Q259" i="80"/>
  <c r="Q260" i="80"/>
  <c r="Q261" i="80"/>
  <c r="Q262" i="80"/>
  <c r="Q264" i="80"/>
  <c r="Q266" i="80"/>
  <c r="Q267" i="80"/>
  <c r="Q268" i="80"/>
  <c r="Q269" i="80"/>
  <c r="Q270" i="80"/>
  <c r="Q271" i="80"/>
  <c r="Q272" i="80"/>
  <c r="Q273" i="80"/>
  <c r="Q274" i="80"/>
  <c r="Q275" i="80"/>
  <c r="Q277" i="80"/>
  <c r="Q278" i="80"/>
  <c r="Q279" i="80"/>
  <c r="Q280" i="80"/>
  <c r="Q281" i="80"/>
  <c r="Q282" i="80"/>
  <c r="Q283" i="80"/>
  <c r="Q285" i="80"/>
  <c r="Q286" i="80"/>
  <c r="Q287" i="80"/>
  <c r="Q288" i="80"/>
  <c r="Q289" i="80"/>
  <c r="Q290" i="80"/>
  <c r="Q291" i="80"/>
  <c r="Q292" i="80"/>
  <c r="Q293" i="80"/>
  <c r="Q294" i="80"/>
  <c r="Q295" i="80"/>
  <c r="Q296" i="80"/>
  <c r="Q297" i="80"/>
  <c r="Q298" i="80"/>
  <c r="Q299" i="80"/>
  <c r="Q300" i="80"/>
  <c r="Q301" i="80"/>
  <c r="Q302" i="80"/>
  <c r="Q303" i="80"/>
  <c r="Q304" i="80"/>
  <c r="Q305" i="80"/>
  <c r="Q306" i="80"/>
  <c r="Q307" i="80"/>
  <c r="Q308" i="80"/>
  <c r="Q309" i="80"/>
  <c r="Q310" i="80"/>
  <c r="Q311" i="80"/>
  <c r="Q312" i="80"/>
  <c r="Q313" i="80"/>
  <c r="Q314" i="80"/>
  <c r="Q315" i="80"/>
  <c r="Q316" i="80"/>
  <c r="Q318" i="80"/>
  <c r="Q320" i="80"/>
  <c r="Q321" i="80"/>
  <c r="Q323" i="80"/>
  <c r="Q324" i="80"/>
  <c r="Q325" i="80"/>
  <c r="Q327" i="80"/>
  <c r="Q329" i="80"/>
  <c r="Q330" i="80"/>
  <c r="Q331" i="80"/>
  <c r="Q332" i="80"/>
  <c r="Q333" i="80"/>
  <c r="Q334" i="80"/>
  <c r="Q335" i="80"/>
  <c r="Q336" i="80"/>
  <c r="Q337" i="80"/>
  <c r="Q338" i="80"/>
  <c r="Q339" i="80"/>
  <c r="Q340" i="80"/>
  <c r="Q341" i="80"/>
  <c r="Q342" i="80"/>
  <c r="Q343" i="80"/>
  <c r="Q344" i="80"/>
  <c r="Q345" i="80"/>
  <c r="Q346" i="80"/>
  <c r="Q347" i="80"/>
  <c r="Q348" i="80"/>
  <c r="Q349" i="80"/>
  <c r="Q350" i="80"/>
  <c r="Q351" i="80"/>
  <c r="Q352" i="80"/>
  <c r="Q353" i="80"/>
  <c r="Q354" i="80"/>
  <c r="Q355" i="80"/>
  <c r="Q356" i="80"/>
  <c r="Q357" i="80"/>
  <c r="Q358" i="80"/>
  <c r="Q359" i="80"/>
  <c r="Q360" i="80"/>
  <c r="Q361" i="80"/>
  <c r="Q362" i="80"/>
  <c r="Q363" i="80"/>
  <c r="Q364" i="80"/>
  <c r="Q365" i="80"/>
  <c r="Q366" i="80"/>
  <c r="Q367" i="80"/>
  <c r="Q368" i="80"/>
  <c r="Q369" i="80"/>
  <c r="Q370" i="80"/>
  <c r="Q372" i="80"/>
  <c r="Q373" i="80"/>
  <c r="Q374" i="80"/>
  <c r="Q375" i="80"/>
  <c r="Q376" i="80"/>
  <c r="Q377" i="80"/>
  <c r="Q378" i="80"/>
  <c r="Q379" i="80"/>
  <c r="Q380" i="80"/>
  <c r="Q381" i="80"/>
  <c r="Q382" i="80"/>
  <c r="Q383" i="80"/>
  <c r="Q384" i="80"/>
  <c r="Q386" i="80"/>
  <c r="Q387" i="80"/>
  <c r="Q388" i="80"/>
  <c r="Q390" i="80"/>
  <c r="Q391" i="80"/>
  <c r="Q392" i="80"/>
  <c r="Q393" i="80"/>
  <c r="Q394" i="80"/>
  <c r="Q395" i="80"/>
  <c r="Q397" i="80"/>
  <c r="Q398" i="80"/>
  <c r="Q399" i="80"/>
  <c r="Q400" i="80"/>
  <c r="Q401" i="80"/>
  <c r="Q402" i="80"/>
  <c r="Q404" i="80"/>
  <c r="Q405" i="80"/>
  <c r="Q406" i="80"/>
  <c r="Q407" i="80"/>
  <c r="Q408" i="80"/>
  <c r="Q409" i="80"/>
  <c r="Q410" i="80"/>
  <c r="Q411" i="80"/>
  <c r="Q412" i="80"/>
  <c r="Q413" i="80"/>
  <c r="Q414" i="80"/>
  <c r="Q415" i="80"/>
  <c r="Q416" i="80"/>
  <c r="Q417" i="80"/>
  <c r="Q418" i="80"/>
  <c r="Q419" i="80"/>
  <c r="Q420" i="80"/>
  <c r="Q421" i="80"/>
  <c r="Q422" i="80"/>
  <c r="Q424" i="80"/>
  <c r="Q425" i="80"/>
  <c r="Q426" i="80"/>
  <c r="Q428" i="80"/>
  <c r="Q429" i="80"/>
  <c r="Q430" i="80"/>
  <c r="Q431" i="80"/>
  <c r="Q432" i="80"/>
  <c r="Q433" i="80"/>
  <c r="Q435" i="80"/>
  <c r="Q436" i="80"/>
  <c r="Q437" i="80"/>
  <c r="Q438" i="80"/>
  <c r="Q441" i="80"/>
  <c r="Q443" i="80"/>
  <c r="Q447" i="80"/>
  <c r="Q450" i="80"/>
  <c r="Q451" i="80"/>
  <c r="Q452" i="80"/>
  <c r="Q453" i="80"/>
  <c r="Q455" i="80"/>
  <c r="Q456" i="80"/>
  <c r="Q457" i="80"/>
  <c r="Q458" i="80"/>
  <c r="Q459" i="80"/>
  <c r="Q460" i="80"/>
  <c r="Q461" i="80"/>
  <c r="Q462" i="80"/>
  <c r="Q463" i="80"/>
  <c r="Q464" i="80"/>
  <c r="Q465" i="80"/>
  <c r="Q466" i="80"/>
  <c r="Q467" i="80"/>
  <c r="Q468" i="80"/>
  <c r="Q469" i="80"/>
  <c r="Q470" i="80"/>
  <c r="Q471" i="80"/>
  <c r="Q472" i="80"/>
  <c r="Q473" i="80"/>
  <c r="Q474" i="80"/>
  <c r="Q475" i="80"/>
  <c r="Q476" i="80"/>
  <c r="Q477" i="80"/>
  <c r="Q478" i="80"/>
  <c r="Q479" i="80"/>
  <c r="Q480" i="80"/>
  <c r="Q481" i="80"/>
  <c r="Q482" i="80"/>
  <c r="Q483" i="80"/>
  <c r="Q484" i="80"/>
  <c r="Q485" i="80"/>
  <c r="Q487" i="80"/>
  <c r="Q493" i="80"/>
  <c r="Q496" i="80"/>
  <c r="Q497" i="80"/>
  <c r="Q498" i="80"/>
  <c r="Q499" i="80"/>
  <c r="Q500" i="80"/>
  <c r="Q501" i="80"/>
  <c r="Q502" i="80"/>
  <c r="Q503" i="80"/>
  <c r="Q505" i="80"/>
  <c r="Q506" i="80"/>
  <c r="Q507" i="80"/>
  <c r="Q508" i="80"/>
  <c r="Q509" i="80"/>
  <c r="Q510" i="80"/>
  <c r="Q511" i="80"/>
  <c r="Q512" i="80"/>
  <c r="Q513" i="80"/>
  <c r="Q514" i="80"/>
  <c r="Q515" i="80"/>
  <c r="Q516" i="80"/>
  <c r="Q517" i="80"/>
  <c r="Q518" i="80"/>
  <c r="Q519" i="80"/>
  <c r="Q520" i="80"/>
  <c r="Q524" i="80"/>
  <c r="Q525" i="80"/>
  <c r="Q526" i="80"/>
  <c r="Q527" i="80"/>
  <c r="Q528" i="80"/>
  <c r="Q529" i="80"/>
  <c r="Q530" i="80"/>
  <c r="Q531" i="80"/>
  <c r="Q532" i="80"/>
  <c r="Q533" i="80"/>
  <c r="Q534" i="80"/>
  <c r="Q535" i="80"/>
  <c r="Q536" i="80"/>
  <c r="Q537" i="80"/>
  <c r="Q538" i="80"/>
  <c r="Q539" i="80"/>
  <c r="Q540" i="80"/>
  <c r="Q541" i="80"/>
  <c r="Q542" i="80"/>
  <c r="Q543" i="80"/>
  <c r="Q544" i="80"/>
  <c r="Q545" i="80"/>
  <c r="Q546" i="80"/>
  <c r="Q547" i="80"/>
  <c r="Q548" i="80"/>
  <c r="Q549" i="80"/>
  <c r="Q550" i="80"/>
  <c r="Q551" i="80"/>
  <c r="Q552" i="80"/>
  <c r="Q553" i="80"/>
  <c r="Q554" i="80"/>
  <c r="Q555" i="80"/>
  <c r="Q556" i="80"/>
  <c r="Q557" i="80"/>
  <c r="Q558" i="80"/>
  <c r="Q559" i="80"/>
  <c r="Q560" i="80"/>
  <c r="Q561" i="80"/>
  <c r="Q562" i="80"/>
  <c r="Q563" i="80"/>
  <c r="Q564" i="80"/>
  <c r="Q565" i="80"/>
  <c r="Q566" i="80"/>
  <c r="Q567" i="80"/>
  <c r="Q568" i="80"/>
  <c r="Q569" i="80"/>
  <c r="Q570" i="80"/>
  <c r="Q571" i="80"/>
  <c r="Q572" i="80"/>
  <c r="Q573" i="80"/>
  <c r="Q574" i="80"/>
  <c r="Q575" i="80"/>
  <c r="Q576" i="80"/>
  <c r="Q577" i="80"/>
  <c r="Q579" i="80"/>
  <c r="Q580" i="80"/>
  <c r="Q581" i="80"/>
  <c r="Q582" i="80"/>
  <c r="Q583" i="80"/>
  <c r="Q584" i="80"/>
  <c r="Q585" i="80"/>
  <c r="Q586" i="80"/>
  <c r="Q587" i="80"/>
  <c r="Q588" i="80"/>
  <c r="Q589" i="80"/>
  <c r="Q590" i="80"/>
  <c r="Q591" i="80"/>
  <c r="Q592" i="80"/>
  <c r="Q593" i="80"/>
  <c r="Q594" i="80"/>
  <c r="Q595" i="80"/>
  <c r="Q596" i="80"/>
  <c r="Q597" i="80"/>
  <c r="Q598" i="80"/>
  <c r="Q599" i="80"/>
  <c r="Q2" i="80"/>
  <c r="X95" i="77" l="1"/>
  <c r="K210" i="77"/>
  <c r="L210" i="77"/>
  <c r="U212" i="77"/>
  <c r="X212" i="77" s="1"/>
  <c r="L196" i="77"/>
  <c r="U196" i="77"/>
  <c r="X196" i="77" s="1"/>
  <c r="L208" i="77"/>
  <c r="X351" i="77"/>
  <c r="C46" i="78" s="1"/>
  <c r="L163" i="77"/>
  <c r="X147" i="77"/>
  <c r="C30" i="78" s="1"/>
  <c r="K15" i="77"/>
  <c r="U15" i="77"/>
  <c r="U21" i="77"/>
  <c r="K21" i="77"/>
  <c r="L112" i="77"/>
  <c r="X364" i="77"/>
  <c r="C50" i="78" s="1"/>
  <c r="X296" i="77"/>
  <c r="C40" i="78" s="1"/>
  <c r="X142" i="77"/>
  <c r="U163" i="77"/>
  <c r="X163" i="77" s="1"/>
  <c r="U103" i="77"/>
  <c r="X103" i="77" s="1"/>
  <c r="X116" i="77" s="1"/>
  <c r="U208" i="77"/>
  <c r="X208" i="77" s="1"/>
  <c r="R220" i="77"/>
  <c r="X79" i="77"/>
  <c r="X125" i="77"/>
  <c r="C24" i="78" s="1"/>
  <c r="X340" i="77"/>
  <c r="C44" i="78" s="1"/>
  <c r="O98" i="77"/>
  <c r="M18" i="77"/>
  <c r="U18" i="77" s="1"/>
  <c r="X18" i="77" s="1"/>
  <c r="M148" i="77"/>
  <c r="U148" i="77" s="1"/>
  <c r="X148" i="77" s="1"/>
  <c r="M143" i="77"/>
  <c r="U143" i="77" s="1"/>
  <c r="X143" i="77" s="1"/>
  <c r="M80" i="77"/>
  <c r="U80" i="77" s="1"/>
  <c r="X80" i="77" s="1"/>
  <c r="M265" i="77"/>
  <c r="U265" i="77" s="1"/>
  <c r="X265" i="77" s="1"/>
  <c r="M335" i="77"/>
  <c r="U335" i="77" s="1"/>
  <c r="X335" i="77" s="1"/>
  <c r="M244" i="77"/>
  <c r="U244" i="77" s="1"/>
  <c r="X244" i="77" s="1"/>
  <c r="M128" i="77"/>
  <c r="U128" i="77" s="1"/>
  <c r="X128" i="77" s="1"/>
  <c r="X136" i="77" s="1"/>
  <c r="C26" i="78" s="1"/>
  <c r="M224" i="77"/>
  <c r="U224" i="77" s="1"/>
  <c r="X224" i="77" s="1"/>
  <c r="M26" i="77"/>
  <c r="U26" i="77" s="1"/>
  <c r="X26" i="77" s="1"/>
  <c r="X72" i="77" s="1"/>
  <c r="M299" i="77"/>
  <c r="U299" i="77" s="1"/>
  <c r="X299" i="77" s="1"/>
  <c r="M293" i="77"/>
  <c r="U293" i="77" s="1"/>
  <c r="X293" i="77" s="1"/>
  <c r="O3" i="80"/>
  <c r="O4" i="80"/>
  <c r="O5" i="80"/>
  <c r="O6" i="80"/>
  <c r="O7" i="80"/>
  <c r="O8" i="80"/>
  <c r="O9" i="80"/>
  <c r="O10" i="80"/>
  <c r="O11" i="80"/>
  <c r="O12" i="80"/>
  <c r="O13" i="80"/>
  <c r="O14" i="80"/>
  <c r="O15" i="80"/>
  <c r="O16" i="80"/>
  <c r="O17" i="80"/>
  <c r="O18" i="80"/>
  <c r="O19" i="80"/>
  <c r="O20" i="80"/>
  <c r="O21" i="80"/>
  <c r="O25" i="80"/>
  <c r="O26" i="80"/>
  <c r="O27" i="80"/>
  <c r="O28" i="80"/>
  <c r="O29" i="80"/>
  <c r="O30" i="80"/>
  <c r="O31" i="80"/>
  <c r="O32" i="80"/>
  <c r="O33" i="80"/>
  <c r="O34" i="80"/>
  <c r="O39" i="80"/>
  <c r="O40" i="80"/>
  <c r="O41" i="80"/>
  <c r="O42" i="80"/>
  <c r="O43" i="80"/>
  <c r="O44" i="80"/>
  <c r="O45" i="80"/>
  <c r="O46" i="80"/>
  <c r="O47" i="80"/>
  <c r="O48" i="80"/>
  <c r="O49" i="80"/>
  <c r="O50" i="80"/>
  <c r="O51" i="80"/>
  <c r="O52" i="80"/>
  <c r="O53" i="80"/>
  <c r="O54" i="80"/>
  <c r="O55" i="80"/>
  <c r="O56" i="80"/>
  <c r="O57" i="80"/>
  <c r="O58" i="80"/>
  <c r="O59" i="80"/>
  <c r="O60" i="80"/>
  <c r="O61" i="80"/>
  <c r="O66" i="80"/>
  <c r="O67" i="80"/>
  <c r="O68" i="80"/>
  <c r="O69" i="80"/>
  <c r="O70" i="80"/>
  <c r="O73" i="80"/>
  <c r="O74" i="80"/>
  <c r="O75" i="80"/>
  <c r="O76" i="80"/>
  <c r="O77" i="80"/>
  <c r="O78" i="80"/>
  <c r="O79" i="80"/>
  <c r="O80" i="80"/>
  <c r="O81" i="80"/>
  <c r="O82" i="80"/>
  <c r="O83" i="80"/>
  <c r="O88" i="80"/>
  <c r="O89" i="80"/>
  <c r="O91" i="80"/>
  <c r="O92" i="80"/>
  <c r="O93" i="80"/>
  <c r="O94" i="80"/>
  <c r="O95" i="80"/>
  <c r="O96" i="80"/>
  <c r="O97" i="80"/>
  <c r="O100" i="80"/>
  <c r="O101" i="80"/>
  <c r="O102" i="80"/>
  <c r="O103" i="80"/>
  <c r="O104" i="80"/>
  <c r="O105" i="80"/>
  <c r="O108" i="80"/>
  <c r="O110" i="80"/>
  <c r="O111" i="80"/>
  <c r="O112" i="80"/>
  <c r="O113" i="80"/>
  <c r="O115" i="80"/>
  <c r="O116" i="80"/>
  <c r="O117" i="80"/>
  <c r="O119" i="80"/>
  <c r="O122" i="80"/>
  <c r="O132" i="80"/>
  <c r="O133" i="80"/>
  <c r="O134" i="80"/>
  <c r="O135" i="80"/>
  <c r="O136" i="80"/>
  <c r="O137" i="80"/>
  <c r="O138" i="80"/>
  <c r="O139" i="80"/>
  <c r="O141" i="80"/>
  <c r="O142" i="80"/>
  <c r="O143" i="80"/>
  <c r="O144" i="80"/>
  <c r="O145" i="80"/>
  <c r="O146" i="80"/>
  <c r="O147" i="80"/>
  <c r="O148" i="80"/>
  <c r="O149" i="80"/>
  <c r="O150" i="80"/>
  <c r="O151" i="80"/>
  <c r="O152" i="80"/>
  <c r="O153" i="80"/>
  <c r="O154" i="80"/>
  <c r="O155" i="80"/>
  <c r="O156" i="80"/>
  <c r="O157" i="80"/>
  <c r="O158" i="80"/>
  <c r="O159" i="80"/>
  <c r="O160" i="80"/>
  <c r="O161" i="80"/>
  <c r="O165" i="80"/>
  <c r="O166" i="80"/>
  <c r="O167" i="80"/>
  <c r="O168" i="80"/>
  <c r="O169" i="80"/>
  <c r="O170" i="80"/>
  <c r="O171" i="80"/>
  <c r="O172" i="80"/>
  <c r="O173" i="80"/>
  <c r="O174" i="80"/>
  <c r="O175" i="80"/>
  <c r="O176" i="80"/>
  <c r="O177" i="80"/>
  <c r="O178" i="80"/>
  <c r="O180" i="80"/>
  <c r="O181" i="80"/>
  <c r="O182" i="80"/>
  <c r="O183" i="80"/>
  <c r="O184" i="80"/>
  <c r="O185" i="80"/>
  <c r="O186" i="80"/>
  <c r="O188" i="80"/>
  <c r="O189" i="80"/>
  <c r="O190" i="80"/>
  <c r="O191" i="80"/>
  <c r="O192" i="80"/>
  <c r="O193" i="80"/>
  <c r="O194" i="80"/>
  <c r="O195" i="80"/>
  <c r="O196" i="80"/>
  <c r="O197" i="80"/>
  <c r="O198" i="80"/>
  <c r="O199" i="80"/>
  <c r="O200" i="80"/>
  <c r="O201" i="80"/>
  <c r="O202" i="80"/>
  <c r="O203" i="80"/>
  <c r="O204" i="80"/>
  <c r="O205" i="80"/>
  <c r="O206" i="80"/>
  <c r="O207" i="80"/>
  <c r="O208" i="80"/>
  <c r="O209" i="80"/>
  <c r="O210" i="80"/>
  <c r="O211" i="80"/>
  <c r="O212" i="80"/>
  <c r="O213" i="80"/>
  <c r="O214" i="80"/>
  <c r="O215" i="80"/>
  <c r="O216" i="80"/>
  <c r="O218" i="80"/>
  <c r="O219" i="80"/>
  <c r="O220" i="80"/>
  <c r="O221" i="80"/>
  <c r="O222" i="80"/>
  <c r="O223" i="80"/>
  <c r="O224" i="80"/>
  <c r="O225" i="80"/>
  <c r="O226" i="80"/>
  <c r="O227" i="80"/>
  <c r="O228" i="80"/>
  <c r="O229" i="80"/>
  <c r="O230" i="80"/>
  <c r="O231" i="80"/>
  <c r="O232" i="80"/>
  <c r="O233" i="80"/>
  <c r="O234" i="80"/>
  <c r="O235" i="80"/>
  <c r="O236" i="80"/>
  <c r="O237" i="80"/>
  <c r="O238" i="80"/>
  <c r="O239" i="80"/>
  <c r="O240" i="80"/>
  <c r="O241" i="80"/>
  <c r="O242" i="80"/>
  <c r="O243" i="80"/>
  <c r="O245" i="80"/>
  <c r="O246" i="80"/>
  <c r="O247" i="80"/>
  <c r="O248" i="80"/>
  <c r="O249" i="80"/>
  <c r="O250" i="80"/>
  <c r="O251" i="80"/>
  <c r="O252" i="80"/>
  <c r="O253" i="80"/>
  <c r="O254" i="80"/>
  <c r="O255" i="80"/>
  <c r="O256" i="80"/>
  <c r="O258" i="80"/>
  <c r="O259" i="80"/>
  <c r="O260" i="80"/>
  <c r="O261" i="80"/>
  <c r="O262" i="80"/>
  <c r="O264" i="80"/>
  <c r="O266" i="80"/>
  <c r="O267" i="80"/>
  <c r="O268" i="80"/>
  <c r="O269" i="80"/>
  <c r="O270" i="80"/>
  <c r="O271" i="80"/>
  <c r="O272" i="80"/>
  <c r="O273" i="80"/>
  <c r="O274" i="80"/>
  <c r="O275" i="80"/>
  <c r="O277" i="80"/>
  <c r="O278" i="80"/>
  <c r="O279" i="80"/>
  <c r="O280" i="80"/>
  <c r="O281" i="80"/>
  <c r="O282" i="80"/>
  <c r="O283" i="80"/>
  <c r="O285" i="80"/>
  <c r="O286" i="80"/>
  <c r="O287" i="80"/>
  <c r="O288" i="80"/>
  <c r="O289" i="80"/>
  <c r="O290" i="80"/>
  <c r="O291" i="80"/>
  <c r="O292" i="80"/>
  <c r="O293" i="80"/>
  <c r="O294" i="80"/>
  <c r="O295" i="80"/>
  <c r="O296" i="80"/>
  <c r="O297" i="80"/>
  <c r="O298" i="80"/>
  <c r="O299" i="80"/>
  <c r="O300" i="80"/>
  <c r="O301" i="80"/>
  <c r="O302" i="80"/>
  <c r="O303" i="80"/>
  <c r="O304" i="80"/>
  <c r="O305" i="80"/>
  <c r="O306" i="80"/>
  <c r="O307" i="80"/>
  <c r="O308" i="80"/>
  <c r="O309" i="80"/>
  <c r="O310" i="80"/>
  <c r="O311" i="80"/>
  <c r="O312" i="80"/>
  <c r="O313" i="80"/>
  <c r="O314" i="80"/>
  <c r="O315" i="80"/>
  <c r="O316" i="80"/>
  <c r="O318" i="80"/>
  <c r="O320" i="80"/>
  <c r="O321" i="80"/>
  <c r="O323" i="80"/>
  <c r="O324" i="80"/>
  <c r="O325" i="80"/>
  <c r="O327" i="80"/>
  <c r="O329" i="80"/>
  <c r="O330" i="80"/>
  <c r="O331" i="80"/>
  <c r="O332" i="80"/>
  <c r="O333" i="80"/>
  <c r="O334" i="80"/>
  <c r="O335" i="80"/>
  <c r="O336" i="80"/>
  <c r="O337" i="80"/>
  <c r="O338" i="80"/>
  <c r="O339" i="80"/>
  <c r="O340" i="80"/>
  <c r="O341" i="80"/>
  <c r="O342" i="80"/>
  <c r="O343" i="80"/>
  <c r="O344" i="80"/>
  <c r="O345" i="80"/>
  <c r="O346" i="80"/>
  <c r="O347" i="80"/>
  <c r="O348" i="80"/>
  <c r="O349" i="80"/>
  <c r="O350" i="80"/>
  <c r="O351" i="80"/>
  <c r="O352" i="80"/>
  <c r="O353" i="80"/>
  <c r="O354" i="80"/>
  <c r="O355" i="80"/>
  <c r="O356" i="80"/>
  <c r="O357" i="80"/>
  <c r="O358" i="80"/>
  <c r="O359" i="80"/>
  <c r="O360" i="80"/>
  <c r="O361" i="80"/>
  <c r="O362" i="80"/>
  <c r="O363" i="80"/>
  <c r="O364" i="80"/>
  <c r="O365" i="80"/>
  <c r="O366" i="80"/>
  <c r="O367" i="80"/>
  <c r="O368" i="80"/>
  <c r="O369" i="80"/>
  <c r="O370" i="80"/>
  <c r="O372" i="80"/>
  <c r="O373" i="80"/>
  <c r="O374" i="80"/>
  <c r="O375" i="80"/>
  <c r="O376" i="80"/>
  <c r="O377" i="80"/>
  <c r="O378" i="80"/>
  <c r="O379" i="80"/>
  <c r="O380" i="80"/>
  <c r="O381" i="80"/>
  <c r="O382" i="80"/>
  <c r="O383" i="80"/>
  <c r="O384" i="80"/>
  <c r="O386" i="80"/>
  <c r="O387" i="80"/>
  <c r="O388" i="80"/>
  <c r="O390" i="80"/>
  <c r="O391" i="80"/>
  <c r="O392" i="80"/>
  <c r="O393" i="80"/>
  <c r="O394" i="80"/>
  <c r="O395" i="80"/>
  <c r="O397" i="80"/>
  <c r="O398" i="80"/>
  <c r="O399" i="80"/>
  <c r="O400" i="80"/>
  <c r="O401" i="80"/>
  <c r="O402" i="80"/>
  <c r="O404" i="80"/>
  <c r="O405" i="80"/>
  <c r="O406" i="80"/>
  <c r="O407" i="80"/>
  <c r="O408" i="80"/>
  <c r="O409" i="80"/>
  <c r="O410" i="80"/>
  <c r="O411" i="80"/>
  <c r="O412" i="80"/>
  <c r="O413" i="80"/>
  <c r="O414" i="80"/>
  <c r="O415" i="80"/>
  <c r="O416" i="80"/>
  <c r="O417" i="80"/>
  <c r="O418" i="80"/>
  <c r="O419" i="80"/>
  <c r="O420" i="80"/>
  <c r="O421" i="80"/>
  <c r="O422" i="80"/>
  <c r="O424" i="80"/>
  <c r="O425" i="80"/>
  <c r="O426" i="80"/>
  <c r="O428" i="80"/>
  <c r="O429" i="80"/>
  <c r="O430" i="80"/>
  <c r="O431" i="80"/>
  <c r="O432" i="80"/>
  <c r="O433" i="80"/>
  <c r="O435" i="80"/>
  <c r="O436" i="80"/>
  <c r="O437" i="80"/>
  <c r="O438" i="80"/>
  <c r="O441" i="80"/>
  <c r="O443" i="80"/>
  <c r="O447" i="80"/>
  <c r="O450" i="80"/>
  <c r="O451" i="80"/>
  <c r="O452" i="80"/>
  <c r="O453" i="80"/>
  <c r="O455" i="80"/>
  <c r="O456" i="80"/>
  <c r="O457" i="80"/>
  <c r="O458" i="80"/>
  <c r="O459" i="80"/>
  <c r="O460" i="80"/>
  <c r="O461" i="80"/>
  <c r="O462" i="80"/>
  <c r="O463" i="80"/>
  <c r="O464" i="80"/>
  <c r="O465" i="80"/>
  <c r="O466" i="80"/>
  <c r="O467" i="80"/>
  <c r="O468" i="80"/>
  <c r="O469" i="80"/>
  <c r="O470" i="80"/>
  <c r="O471" i="80"/>
  <c r="O472" i="80"/>
  <c r="O473" i="80"/>
  <c r="O474" i="80"/>
  <c r="O475" i="80"/>
  <c r="O476" i="80"/>
  <c r="O477" i="80"/>
  <c r="O478" i="80"/>
  <c r="O479" i="80"/>
  <c r="O480" i="80"/>
  <c r="O481" i="80"/>
  <c r="O482" i="80"/>
  <c r="O483" i="80"/>
  <c r="O484" i="80"/>
  <c r="O485" i="80"/>
  <c r="O487" i="80"/>
  <c r="O493" i="80"/>
  <c r="O496" i="80"/>
  <c r="O497" i="80"/>
  <c r="O498" i="80"/>
  <c r="O499" i="80"/>
  <c r="O500" i="80"/>
  <c r="O501" i="80"/>
  <c r="O502" i="80"/>
  <c r="O503" i="80"/>
  <c r="O505" i="80"/>
  <c r="O506" i="80"/>
  <c r="O507" i="80"/>
  <c r="O508" i="80"/>
  <c r="O509" i="80"/>
  <c r="O510" i="80"/>
  <c r="O511" i="80"/>
  <c r="O512" i="80"/>
  <c r="O513" i="80"/>
  <c r="O514" i="80"/>
  <c r="O515" i="80"/>
  <c r="O516" i="80"/>
  <c r="O517" i="80"/>
  <c r="O518" i="80"/>
  <c r="O519" i="80"/>
  <c r="O520" i="80"/>
  <c r="O524" i="80"/>
  <c r="O525" i="80"/>
  <c r="O526" i="80"/>
  <c r="O527" i="80"/>
  <c r="O528" i="80"/>
  <c r="O529" i="80"/>
  <c r="O530" i="80"/>
  <c r="O531" i="80"/>
  <c r="O532" i="80"/>
  <c r="O533" i="80"/>
  <c r="O534" i="80"/>
  <c r="O535" i="80"/>
  <c r="O536" i="80"/>
  <c r="O537" i="80"/>
  <c r="O538" i="80"/>
  <c r="O539" i="80"/>
  <c r="O540" i="80"/>
  <c r="O541" i="80"/>
  <c r="O542" i="80"/>
  <c r="O543" i="80"/>
  <c r="O544" i="80"/>
  <c r="O545" i="80"/>
  <c r="O546" i="80"/>
  <c r="O547" i="80"/>
  <c r="O548" i="80"/>
  <c r="O549" i="80"/>
  <c r="O550" i="80"/>
  <c r="O551" i="80"/>
  <c r="O552" i="80"/>
  <c r="O553" i="80"/>
  <c r="O554" i="80"/>
  <c r="O555" i="80"/>
  <c r="O556" i="80"/>
  <c r="O557" i="80"/>
  <c r="O558" i="80"/>
  <c r="O559" i="80"/>
  <c r="O561" i="80"/>
  <c r="O562" i="80"/>
  <c r="O563" i="80"/>
  <c r="O564" i="80"/>
  <c r="O565" i="80"/>
  <c r="O566" i="80"/>
  <c r="O567" i="80"/>
  <c r="O568" i="80"/>
  <c r="O569" i="80"/>
  <c r="O570" i="80"/>
  <c r="O571" i="80"/>
  <c r="O572" i="80"/>
  <c r="O573" i="80"/>
  <c r="O574" i="80"/>
  <c r="O575" i="80"/>
  <c r="O576" i="80"/>
  <c r="O577" i="80"/>
  <c r="O579" i="80"/>
  <c r="O580" i="80"/>
  <c r="O581" i="80"/>
  <c r="O582" i="80"/>
  <c r="O583" i="80"/>
  <c r="O584" i="80"/>
  <c r="O585" i="80"/>
  <c r="O586" i="80"/>
  <c r="O587" i="80"/>
  <c r="O588" i="80"/>
  <c r="O589" i="80"/>
  <c r="O590" i="80"/>
  <c r="O591" i="80"/>
  <c r="O592" i="80"/>
  <c r="O593" i="80"/>
  <c r="O594" i="80"/>
  <c r="O595" i="80"/>
  <c r="O596" i="80"/>
  <c r="O597" i="80"/>
  <c r="O598" i="80"/>
  <c r="O599" i="80"/>
  <c r="O2" i="80"/>
  <c r="M3" i="80"/>
  <c r="M4" i="80"/>
  <c r="M5" i="80"/>
  <c r="M6" i="80"/>
  <c r="M7" i="80"/>
  <c r="M8" i="80"/>
  <c r="M9" i="80"/>
  <c r="M10" i="80"/>
  <c r="M11" i="80"/>
  <c r="M12" i="80"/>
  <c r="M13" i="80"/>
  <c r="M14" i="80"/>
  <c r="M15" i="80"/>
  <c r="M16" i="80"/>
  <c r="M17" i="80"/>
  <c r="M18" i="80"/>
  <c r="M19" i="80"/>
  <c r="M20" i="80"/>
  <c r="M21" i="80"/>
  <c r="M25" i="80"/>
  <c r="M26" i="80"/>
  <c r="M27" i="80"/>
  <c r="M28" i="80"/>
  <c r="M29" i="80"/>
  <c r="M30" i="80"/>
  <c r="M31" i="80"/>
  <c r="M32" i="80"/>
  <c r="M33" i="80"/>
  <c r="M34" i="80"/>
  <c r="M35" i="80"/>
  <c r="M36" i="80"/>
  <c r="M37" i="80"/>
  <c r="M38" i="80"/>
  <c r="M39" i="80"/>
  <c r="M40" i="80"/>
  <c r="M41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M55" i="80"/>
  <c r="M56" i="80"/>
  <c r="M57" i="80"/>
  <c r="M58" i="80"/>
  <c r="M59" i="80"/>
  <c r="M60" i="80"/>
  <c r="M61" i="80"/>
  <c r="M62" i="80"/>
  <c r="M63" i="80"/>
  <c r="M64" i="80"/>
  <c r="M65" i="80"/>
  <c r="M66" i="80"/>
  <c r="M67" i="80"/>
  <c r="M68" i="80"/>
  <c r="M69" i="80"/>
  <c r="M70" i="80"/>
  <c r="M72" i="80"/>
  <c r="M73" i="80"/>
  <c r="M74" i="80"/>
  <c r="M75" i="80"/>
  <c r="M76" i="80"/>
  <c r="M77" i="80"/>
  <c r="M78" i="80"/>
  <c r="M79" i="80"/>
  <c r="M80" i="80"/>
  <c r="M81" i="80"/>
  <c r="M82" i="80"/>
  <c r="M83" i="80"/>
  <c r="M84" i="80"/>
  <c r="M85" i="80"/>
  <c r="M86" i="80"/>
  <c r="M87" i="80"/>
  <c r="M88" i="80"/>
  <c r="M89" i="80"/>
  <c r="M91" i="80"/>
  <c r="M92" i="80"/>
  <c r="M93" i="80"/>
  <c r="M94" i="80"/>
  <c r="M95" i="80"/>
  <c r="M96" i="80"/>
  <c r="M97" i="80"/>
  <c r="M100" i="80"/>
  <c r="M101" i="80"/>
  <c r="M102" i="80"/>
  <c r="M103" i="80"/>
  <c r="M104" i="80"/>
  <c r="M105" i="80"/>
  <c r="M108" i="80"/>
  <c r="M110" i="80"/>
  <c r="M111" i="80"/>
  <c r="M112" i="80"/>
  <c r="M113" i="80"/>
  <c r="M115" i="80"/>
  <c r="M116" i="80"/>
  <c r="M117" i="80"/>
  <c r="M119" i="80"/>
  <c r="M122" i="80"/>
  <c r="M132" i="80"/>
  <c r="M133" i="80"/>
  <c r="M134" i="80"/>
  <c r="M135" i="80"/>
  <c r="M136" i="80"/>
  <c r="M137" i="80"/>
  <c r="M138" i="80"/>
  <c r="M139" i="80"/>
  <c r="M141" i="80"/>
  <c r="M142" i="80"/>
  <c r="M143" i="80"/>
  <c r="M144" i="80"/>
  <c r="M145" i="80"/>
  <c r="M146" i="80"/>
  <c r="M147" i="80"/>
  <c r="M148" i="80"/>
  <c r="M149" i="80"/>
  <c r="M150" i="80"/>
  <c r="M151" i="80"/>
  <c r="M152" i="80"/>
  <c r="M153" i="80"/>
  <c r="M154" i="80"/>
  <c r="M155" i="80"/>
  <c r="M156" i="80"/>
  <c r="M157" i="80"/>
  <c r="M158" i="80"/>
  <c r="M159" i="80"/>
  <c r="M160" i="80"/>
  <c r="M161" i="80"/>
  <c r="M165" i="80"/>
  <c r="M166" i="80"/>
  <c r="M167" i="80"/>
  <c r="M168" i="80"/>
  <c r="M169" i="80"/>
  <c r="M170" i="80"/>
  <c r="M171" i="80"/>
  <c r="M172" i="80"/>
  <c r="M173" i="80"/>
  <c r="M174" i="80"/>
  <c r="M175" i="80"/>
  <c r="M176" i="80"/>
  <c r="M177" i="80"/>
  <c r="M178" i="80"/>
  <c r="M180" i="80"/>
  <c r="M181" i="80"/>
  <c r="M182" i="80"/>
  <c r="M183" i="80"/>
  <c r="M184" i="80"/>
  <c r="M185" i="80"/>
  <c r="M186" i="80"/>
  <c r="M188" i="80"/>
  <c r="M189" i="80"/>
  <c r="M190" i="80"/>
  <c r="M191" i="80"/>
  <c r="M192" i="80"/>
  <c r="M193" i="80"/>
  <c r="M194" i="80"/>
  <c r="M195" i="80"/>
  <c r="M196" i="80"/>
  <c r="M197" i="80"/>
  <c r="M198" i="80"/>
  <c r="M199" i="80"/>
  <c r="M200" i="80"/>
  <c r="M201" i="80"/>
  <c r="M202" i="80"/>
  <c r="M203" i="80"/>
  <c r="M204" i="80"/>
  <c r="M205" i="80"/>
  <c r="M206" i="80"/>
  <c r="M207" i="80"/>
  <c r="M208" i="80"/>
  <c r="M209" i="80"/>
  <c r="M210" i="80"/>
  <c r="M211" i="80"/>
  <c r="M212" i="80"/>
  <c r="M213" i="80"/>
  <c r="M214" i="80"/>
  <c r="M215" i="80"/>
  <c r="M216" i="80"/>
  <c r="M218" i="80"/>
  <c r="M219" i="80"/>
  <c r="M220" i="80"/>
  <c r="M221" i="80"/>
  <c r="M222" i="80"/>
  <c r="M223" i="80"/>
  <c r="M224" i="80"/>
  <c r="M225" i="80"/>
  <c r="M226" i="80"/>
  <c r="M227" i="80"/>
  <c r="M228" i="80"/>
  <c r="M229" i="80"/>
  <c r="M230" i="80"/>
  <c r="M231" i="80"/>
  <c r="M232" i="80"/>
  <c r="M233" i="80"/>
  <c r="M234" i="80"/>
  <c r="M235" i="80"/>
  <c r="M236" i="80"/>
  <c r="M237" i="80"/>
  <c r="M238" i="80"/>
  <c r="M239" i="80"/>
  <c r="M240" i="80"/>
  <c r="M241" i="80"/>
  <c r="M242" i="80"/>
  <c r="M243" i="80"/>
  <c r="M245" i="80"/>
  <c r="M246" i="80"/>
  <c r="M247" i="80"/>
  <c r="M248" i="80"/>
  <c r="M249" i="80"/>
  <c r="M250" i="80"/>
  <c r="M251" i="80"/>
  <c r="M252" i="80"/>
  <c r="M253" i="80"/>
  <c r="M254" i="80"/>
  <c r="M255" i="80"/>
  <c r="M256" i="80"/>
  <c r="M258" i="80"/>
  <c r="M259" i="80"/>
  <c r="M260" i="80"/>
  <c r="M261" i="80"/>
  <c r="M262" i="80"/>
  <c r="M264" i="80"/>
  <c r="M266" i="80"/>
  <c r="M267" i="80"/>
  <c r="M268" i="80"/>
  <c r="M269" i="80"/>
  <c r="M270" i="80"/>
  <c r="M271" i="80"/>
  <c r="M272" i="80"/>
  <c r="M273" i="80"/>
  <c r="M274" i="80"/>
  <c r="M275" i="80"/>
  <c r="M277" i="80"/>
  <c r="M278" i="80"/>
  <c r="M279" i="80"/>
  <c r="M280" i="80"/>
  <c r="M281" i="80"/>
  <c r="M282" i="80"/>
  <c r="M283" i="80"/>
  <c r="M285" i="80"/>
  <c r="M286" i="80"/>
  <c r="M287" i="80"/>
  <c r="M288" i="80"/>
  <c r="M289" i="80"/>
  <c r="M290" i="80"/>
  <c r="M291" i="80"/>
  <c r="M292" i="80"/>
  <c r="M293" i="80"/>
  <c r="M294" i="80"/>
  <c r="M296" i="80"/>
  <c r="M297" i="80"/>
  <c r="M298" i="80"/>
  <c r="M299" i="80"/>
  <c r="M300" i="80"/>
  <c r="M301" i="80"/>
  <c r="M302" i="80"/>
  <c r="M303" i="80"/>
  <c r="M304" i="80"/>
  <c r="M305" i="80"/>
  <c r="M306" i="80"/>
  <c r="M307" i="80"/>
  <c r="M308" i="80"/>
  <c r="M309" i="80"/>
  <c r="M310" i="80"/>
  <c r="M311" i="80"/>
  <c r="M312" i="80"/>
  <c r="M313" i="80"/>
  <c r="M314" i="80"/>
  <c r="M315" i="80"/>
  <c r="M316" i="80"/>
  <c r="M318" i="80"/>
  <c r="M320" i="80"/>
  <c r="M321" i="80"/>
  <c r="M323" i="80"/>
  <c r="M324" i="80"/>
  <c r="M325" i="80"/>
  <c r="M327" i="80"/>
  <c r="M329" i="80"/>
  <c r="M330" i="80"/>
  <c r="M331" i="80"/>
  <c r="M332" i="80"/>
  <c r="M333" i="80"/>
  <c r="M334" i="80"/>
  <c r="M335" i="80"/>
  <c r="M336" i="80"/>
  <c r="M337" i="80"/>
  <c r="M338" i="80"/>
  <c r="M339" i="80"/>
  <c r="M340" i="80"/>
  <c r="M341" i="80"/>
  <c r="M342" i="80"/>
  <c r="M343" i="80"/>
  <c r="M344" i="80"/>
  <c r="M345" i="80"/>
  <c r="M346" i="80"/>
  <c r="M347" i="80"/>
  <c r="M348" i="80"/>
  <c r="M349" i="80"/>
  <c r="M350" i="80"/>
  <c r="M351" i="80"/>
  <c r="M352" i="80"/>
  <c r="M353" i="80"/>
  <c r="M354" i="80"/>
  <c r="M355" i="80"/>
  <c r="M356" i="80"/>
  <c r="M357" i="80"/>
  <c r="M358" i="80"/>
  <c r="M359" i="80"/>
  <c r="M360" i="80"/>
  <c r="M361" i="80"/>
  <c r="M362" i="80"/>
  <c r="M363" i="80"/>
  <c r="M364" i="80"/>
  <c r="M365" i="80"/>
  <c r="M366" i="80"/>
  <c r="M367" i="80"/>
  <c r="M368" i="80"/>
  <c r="M369" i="80"/>
  <c r="M370" i="80"/>
  <c r="M372" i="80"/>
  <c r="M373" i="80"/>
  <c r="M374" i="80"/>
  <c r="M375" i="80"/>
  <c r="M376" i="80"/>
  <c r="M377" i="80"/>
  <c r="M378" i="80"/>
  <c r="M379" i="80"/>
  <c r="M380" i="80"/>
  <c r="M381" i="80"/>
  <c r="M382" i="80"/>
  <c r="M383" i="80"/>
  <c r="M384" i="80"/>
  <c r="M386" i="80"/>
  <c r="M387" i="80"/>
  <c r="M388" i="80"/>
  <c r="M390" i="80"/>
  <c r="M391" i="80"/>
  <c r="M392" i="80"/>
  <c r="M393" i="80"/>
  <c r="M394" i="80"/>
  <c r="M395" i="80"/>
  <c r="M397" i="80"/>
  <c r="M398" i="80"/>
  <c r="M399" i="80"/>
  <c r="M400" i="80"/>
  <c r="M401" i="80"/>
  <c r="M402" i="80"/>
  <c r="M404" i="80"/>
  <c r="M405" i="80"/>
  <c r="M406" i="80"/>
  <c r="M407" i="80"/>
  <c r="M408" i="80"/>
  <c r="M409" i="80"/>
  <c r="M410" i="80"/>
  <c r="M411" i="80"/>
  <c r="M412" i="80"/>
  <c r="M413" i="80"/>
  <c r="M414" i="80"/>
  <c r="M415" i="80"/>
  <c r="M416" i="80"/>
  <c r="M417" i="80"/>
  <c r="M418" i="80"/>
  <c r="M419" i="80"/>
  <c r="M420" i="80"/>
  <c r="M421" i="80"/>
  <c r="M422" i="80"/>
  <c r="M424" i="80"/>
  <c r="M425" i="80"/>
  <c r="M426" i="80"/>
  <c r="M428" i="80"/>
  <c r="M429" i="80"/>
  <c r="M430" i="80"/>
  <c r="M431" i="80"/>
  <c r="M432" i="80"/>
  <c r="M433" i="80"/>
  <c r="M435" i="80"/>
  <c r="M436" i="80"/>
  <c r="M437" i="80"/>
  <c r="M438" i="80"/>
  <c r="M441" i="80"/>
  <c r="M443" i="80"/>
  <c r="M447" i="80"/>
  <c r="M450" i="80"/>
  <c r="M451" i="80"/>
  <c r="M452" i="80"/>
  <c r="M453" i="80"/>
  <c r="M455" i="80"/>
  <c r="M456" i="80"/>
  <c r="M457" i="80"/>
  <c r="M458" i="80"/>
  <c r="M459" i="80"/>
  <c r="M460" i="80"/>
  <c r="M461" i="80"/>
  <c r="M462" i="80"/>
  <c r="M463" i="80"/>
  <c r="M464" i="80"/>
  <c r="M465" i="80"/>
  <c r="M466" i="80"/>
  <c r="M467" i="80"/>
  <c r="M468" i="80"/>
  <c r="M469" i="80"/>
  <c r="M470" i="80"/>
  <c r="M471" i="80"/>
  <c r="M472" i="80"/>
  <c r="M473" i="80"/>
  <c r="M474" i="80"/>
  <c r="M475" i="80"/>
  <c r="M476" i="80"/>
  <c r="M477" i="80"/>
  <c r="M478" i="80"/>
  <c r="M479" i="80"/>
  <c r="M480" i="80"/>
  <c r="M481" i="80"/>
  <c r="M482" i="80"/>
  <c r="M483" i="80"/>
  <c r="M484" i="80"/>
  <c r="M485" i="80"/>
  <c r="M487" i="80"/>
  <c r="M493" i="80"/>
  <c r="M496" i="80"/>
  <c r="M497" i="80"/>
  <c r="M498" i="80"/>
  <c r="M499" i="80"/>
  <c r="M500" i="80"/>
  <c r="M501" i="80"/>
  <c r="M502" i="80"/>
  <c r="M503" i="80"/>
  <c r="M505" i="80"/>
  <c r="M506" i="80"/>
  <c r="M507" i="80"/>
  <c r="M508" i="80"/>
  <c r="M509" i="80"/>
  <c r="M510" i="80"/>
  <c r="M511" i="80"/>
  <c r="M512" i="80"/>
  <c r="M513" i="80"/>
  <c r="M514" i="80"/>
  <c r="M515" i="80"/>
  <c r="M516" i="80"/>
  <c r="M517" i="80"/>
  <c r="M518" i="80"/>
  <c r="M519" i="80"/>
  <c r="M520" i="80"/>
  <c r="M524" i="80"/>
  <c r="M525" i="80"/>
  <c r="M526" i="80"/>
  <c r="M527" i="80"/>
  <c r="M528" i="80"/>
  <c r="M529" i="80"/>
  <c r="M530" i="80"/>
  <c r="M531" i="80"/>
  <c r="M532" i="80"/>
  <c r="M533" i="80"/>
  <c r="M534" i="80"/>
  <c r="M535" i="80"/>
  <c r="M536" i="80"/>
  <c r="M537" i="80"/>
  <c r="M538" i="80"/>
  <c r="M539" i="80"/>
  <c r="M540" i="80"/>
  <c r="M541" i="80"/>
  <c r="M542" i="80"/>
  <c r="M543" i="80"/>
  <c r="M544" i="80"/>
  <c r="M545" i="80"/>
  <c r="M546" i="80"/>
  <c r="M547" i="80"/>
  <c r="M548" i="80"/>
  <c r="M549" i="80"/>
  <c r="M550" i="80"/>
  <c r="M551" i="80"/>
  <c r="M552" i="80"/>
  <c r="M553" i="80"/>
  <c r="M554" i="80"/>
  <c r="M555" i="80"/>
  <c r="M556" i="80"/>
  <c r="M557" i="80"/>
  <c r="M558" i="80"/>
  <c r="M559" i="80"/>
  <c r="M560" i="80"/>
  <c r="M561" i="80"/>
  <c r="M562" i="80"/>
  <c r="M563" i="80"/>
  <c r="M564" i="80"/>
  <c r="M565" i="80"/>
  <c r="M566" i="80"/>
  <c r="M567" i="80"/>
  <c r="M568" i="80"/>
  <c r="M569" i="80"/>
  <c r="M570" i="80"/>
  <c r="M571" i="80"/>
  <c r="M572" i="80"/>
  <c r="M573" i="80"/>
  <c r="M574" i="80"/>
  <c r="M575" i="80"/>
  <c r="M576" i="80"/>
  <c r="M577" i="80"/>
  <c r="M579" i="80"/>
  <c r="M580" i="80"/>
  <c r="M581" i="80"/>
  <c r="M582" i="80"/>
  <c r="M583" i="80"/>
  <c r="M584" i="80"/>
  <c r="M585" i="80"/>
  <c r="M586" i="80"/>
  <c r="M587" i="80"/>
  <c r="M588" i="80"/>
  <c r="M589" i="80"/>
  <c r="M590" i="80"/>
  <c r="M591" i="80"/>
  <c r="M592" i="80"/>
  <c r="M593" i="80"/>
  <c r="M594" i="80"/>
  <c r="M595" i="80"/>
  <c r="M596" i="80"/>
  <c r="M597" i="80"/>
  <c r="M598" i="80"/>
  <c r="M599" i="80"/>
  <c r="M2" i="80"/>
  <c r="K3" i="80"/>
  <c r="K4" i="80"/>
  <c r="K5" i="80"/>
  <c r="K6" i="80"/>
  <c r="K7" i="80"/>
  <c r="K8" i="80"/>
  <c r="K9" i="80"/>
  <c r="K10" i="80"/>
  <c r="K11" i="80"/>
  <c r="K12" i="80"/>
  <c r="K13" i="80"/>
  <c r="K14" i="80"/>
  <c r="K15" i="80"/>
  <c r="K16" i="80"/>
  <c r="K17" i="80"/>
  <c r="K18" i="80"/>
  <c r="K19" i="80"/>
  <c r="K20" i="80"/>
  <c r="K21" i="80"/>
  <c r="K25" i="80"/>
  <c r="K26" i="80"/>
  <c r="K27" i="80"/>
  <c r="K28" i="80"/>
  <c r="K29" i="80"/>
  <c r="K30" i="80"/>
  <c r="K31" i="80"/>
  <c r="K32" i="80"/>
  <c r="K33" i="80"/>
  <c r="K34" i="80"/>
  <c r="K35" i="80"/>
  <c r="K36" i="80"/>
  <c r="K37" i="80"/>
  <c r="K38" i="80"/>
  <c r="K39" i="80"/>
  <c r="K40" i="80"/>
  <c r="K41" i="80"/>
  <c r="K42" i="80"/>
  <c r="K43" i="80"/>
  <c r="K44" i="80"/>
  <c r="K45" i="80"/>
  <c r="K46" i="80"/>
  <c r="K47" i="80"/>
  <c r="K48" i="80"/>
  <c r="K49" i="80"/>
  <c r="K50" i="80"/>
  <c r="K51" i="80"/>
  <c r="K52" i="80"/>
  <c r="K53" i="80"/>
  <c r="K54" i="80"/>
  <c r="K55" i="80"/>
  <c r="K56" i="80"/>
  <c r="K57" i="80"/>
  <c r="K58" i="80"/>
  <c r="K59" i="80"/>
  <c r="K60" i="80"/>
  <c r="K61" i="80"/>
  <c r="K62" i="80"/>
  <c r="K63" i="80"/>
  <c r="K64" i="80"/>
  <c r="K65" i="80"/>
  <c r="K66" i="80"/>
  <c r="K67" i="80"/>
  <c r="K68" i="80"/>
  <c r="K69" i="80"/>
  <c r="K70" i="80"/>
  <c r="K71" i="80"/>
  <c r="K72" i="80"/>
  <c r="K73" i="80"/>
  <c r="K74" i="80"/>
  <c r="K75" i="80"/>
  <c r="K76" i="80"/>
  <c r="K77" i="80"/>
  <c r="K78" i="80"/>
  <c r="K79" i="80"/>
  <c r="K80" i="80"/>
  <c r="K81" i="80"/>
  <c r="K82" i="80"/>
  <c r="K83" i="80"/>
  <c r="K84" i="80"/>
  <c r="K85" i="80"/>
  <c r="K86" i="80"/>
  <c r="K87" i="80"/>
  <c r="K88" i="80"/>
  <c r="K89" i="80"/>
  <c r="K91" i="80"/>
  <c r="K92" i="80"/>
  <c r="K93" i="80"/>
  <c r="K94" i="80"/>
  <c r="K95" i="80"/>
  <c r="K96" i="80"/>
  <c r="K97" i="80"/>
  <c r="K100" i="80"/>
  <c r="K101" i="80"/>
  <c r="K102" i="80"/>
  <c r="K103" i="80"/>
  <c r="K104" i="80"/>
  <c r="K105" i="80"/>
  <c r="K108" i="80"/>
  <c r="K110" i="80"/>
  <c r="K111" i="80"/>
  <c r="K112" i="80"/>
  <c r="K113" i="80"/>
  <c r="K115" i="80"/>
  <c r="K116" i="80"/>
  <c r="K117" i="80"/>
  <c r="K119" i="80"/>
  <c r="K122" i="80"/>
  <c r="K132" i="80"/>
  <c r="K133" i="80"/>
  <c r="K134" i="80"/>
  <c r="K135" i="80"/>
  <c r="K136" i="80"/>
  <c r="K137" i="80"/>
  <c r="K138" i="80"/>
  <c r="K139" i="80"/>
  <c r="K141" i="80"/>
  <c r="K142" i="80"/>
  <c r="K143" i="80"/>
  <c r="K144" i="80"/>
  <c r="K145" i="80"/>
  <c r="K146" i="80"/>
  <c r="K147" i="80"/>
  <c r="K148" i="80"/>
  <c r="K149" i="80"/>
  <c r="K150" i="80"/>
  <c r="K151" i="80"/>
  <c r="K152" i="80"/>
  <c r="K153" i="80"/>
  <c r="K154" i="80"/>
  <c r="K155" i="80"/>
  <c r="K156" i="80"/>
  <c r="K157" i="80"/>
  <c r="K158" i="80"/>
  <c r="K159" i="80"/>
  <c r="K160" i="80"/>
  <c r="K161" i="80"/>
  <c r="K165" i="80"/>
  <c r="K166" i="80"/>
  <c r="K167" i="80"/>
  <c r="K168" i="80"/>
  <c r="K169" i="80"/>
  <c r="K170" i="80"/>
  <c r="K171" i="80"/>
  <c r="K172" i="80"/>
  <c r="K173" i="80"/>
  <c r="K174" i="80"/>
  <c r="K175" i="80"/>
  <c r="K176" i="80"/>
  <c r="K177" i="80"/>
  <c r="K178" i="80"/>
  <c r="K180" i="80"/>
  <c r="K181" i="80"/>
  <c r="K182" i="80"/>
  <c r="K183" i="80"/>
  <c r="K184" i="80"/>
  <c r="K185" i="80"/>
  <c r="K186" i="80"/>
  <c r="K188" i="80"/>
  <c r="K189" i="80"/>
  <c r="K190" i="80"/>
  <c r="K191" i="80"/>
  <c r="K192" i="80"/>
  <c r="K193" i="80"/>
  <c r="K194" i="80"/>
  <c r="K195" i="80"/>
  <c r="K196" i="80"/>
  <c r="K197" i="80"/>
  <c r="K198" i="80"/>
  <c r="K199" i="80"/>
  <c r="K200" i="80"/>
  <c r="K201" i="80"/>
  <c r="K202" i="80"/>
  <c r="K203" i="80"/>
  <c r="K204" i="80"/>
  <c r="K205" i="80"/>
  <c r="K206" i="80"/>
  <c r="K207" i="80"/>
  <c r="K208" i="80"/>
  <c r="K209" i="80"/>
  <c r="K210" i="80"/>
  <c r="K211" i="80"/>
  <c r="K212" i="80"/>
  <c r="K213" i="80"/>
  <c r="K214" i="80"/>
  <c r="K215" i="80"/>
  <c r="K216" i="80"/>
  <c r="K218" i="80"/>
  <c r="K219" i="80"/>
  <c r="K220" i="80"/>
  <c r="K221" i="80"/>
  <c r="K222" i="80"/>
  <c r="K223" i="80"/>
  <c r="K224" i="80"/>
  <c r="K225" i="80"/>
  <c r="K226" i="80"/>
  <c r="K227" i="80"/>
  <c r="K228" i="80"/>
  <c r="K229" i="80"/>
  <c r="K230" i="80"/>
  <c r="K231" i="80"/>
  <c r="K232" i="80"/>
  <c r="K233" i="80"/>
  <c r="K234" i="80"/>
  <c r="K235" i="80"/>
  <c r="K236" i="80"/>
  <c r="K237" i="80"/>
  <c r="K238" i="80"/>
  <c r="K239" i="80"/>
  <c r="K240" i="80"/>
  <c r="K241" i="80"/>
  <c r="K242" i="80"/>
  <c r="K243" i="80"/>
  <c r="K245" i="80"/>
  <c r="K246" i="80"/>
  <c r="K247" i="80"/>
  <c r="K248" i="80"/>
  <c r="K249" i="80"/>
  <c r="K250" i="80"/>
  <c r="K251" i="80"/>
  <c r="K252" i="80"/>
  <c r="K253" i="80"/>
  <c r="K254" i="80"/>
  <c r="K255" i="80"/>
  <c r="K256" i="80"/>
  <c r="K258" i="80"/>
  <c r="K259" i="80"/>
  <c r="K260" i="80"/>
  <c r="K261" i="80"/>
  <c r="K262" i="80"/>
  <c r="K264" i="80"/>
  <c r="K266" i="80"/>
  <c r="K267" i="80"/>
  <c r="K268" i="80"/>
  <c r="K269" i="80"/>
  <c r="K270" i="80"/>
  <c r="K271" i="80"/>
  <c r="K272" i="80"/>
  <c r="K273" i="80"/>
  <c r="K274" i="80"/>
  <c r="K275" i="80"/>
  <c r="K277" i="80"/>
  <c r="K278" i="80"/>
  <c r="K279" i="80"/>
  <c r="K280" i="80"/>
  <c r="K281" i="80"/>
  <c r="K282" i="80"/>
  <c r="K283" i="80"/>
  <c r="K285" i="80"/>
  <c r="K286" i="80"/>
  <c r="K287" i="80"/>
  <c r="K288" i="80"/>
  <c r="K289" i="80"/>
  <c r="K290" i="80"/>
  <c r="K291" i="80"/>
  <c r="K292" i="80"/>
  <c r="K293" i="80"/>
  <c r="K294" i="80"/>
  <c r="K295" i="80"/>
  <c r="K296" i="80"/>
  <c r="K297" i="80"/>
  <c r="K298" i="80"/>
  <c r="K299" i="80"/>
  <c r="K300" i="80"/>
  <c r="K301" i="80"/>
  <c r="K302" i="80"/>
  <c r="K303" i="80"/>
  <c r="K304" i="80"/>
  <c r="K305" i="80"/>
  <c r="K306" i="80"/>
  <c r="K307" i="80"/>
  <c r="K308" i="80"/>
  <c r="K309" i="80"/>
  <c r="K310" i="80"/>
  <c r="K311" i="80"/>
  <c r="K312" i="80"/>
  <c r="K313" i="80"/>
  <c r="K314" i="80"/>
  <c r="K315" i="80"/>
  <c r="K316" i="80"/>
  <c r="K318" i="80"/>
  <c r="K320" i="80"/>
  <c r="K321" i="80"/>
  <c r="K323" i="80"/>
  <c r="K324" i="80"/>
  <c r="K325" i="80"/>
  <c r="K327" i="80"/>
  <c r="K329" i="80"/>
  <c r="K330" i="80"/>
  <c r="K331" i="80"/>
  <c r="K332" i="80"/>
  <c r="K333" i="80"/>
  <c r="K334" i="80"/>
  <c r="K335" i="80"/>
  <c r="K336" i="80"/>
  <c r="K337" i="80"/>
  <c r="K338" i="80"/>
  <c r="K339" i="80"/>
  <c r="K340" i="80"/>
  <c r="K341" i="80"/>
  <c r="K342" i="80"/>
  <c r="K343" i="80"/>
  <c r="K344" i="80"/>
  <c r="K345" i="80"/>
  <c r="K346" i="80"/>
  <c r="K347" i="80"/>
  <c r="K348" i="80"/>
  <c r="K349" i="80"/>
  <c r="K350" i="80"/>
  <c r="K351" i="80"/>
  <c r="K352" i="80"/>
  <c r="K353" i="80"/>
  <c r="K354" i="80"/>
  <c r="K355" i="80"/>
  <c r="K356" i="80"/>
  <c r="K357" i="80"/>
  <c r="K358" i="80"/>
  <c r="K359" i="80"/>
  <c r="K360" i="80"/>
  <c r="K361" i="80"/>
  <c r="K362" i="80"/>
  <c r="K363" i="80"/>
  <c r="K364" i="80"/>
  <c r="K365" i="80"/>
  <c r="K366" i="80"/>
  <c r="K367" i="80"/>
  <c r="K368" i="80"/>
  <c r="K369" i="80"/>
  <c r="K370" i="80"/>
  <c r="K372" i="80"/>
  <c r="K373" i="80"/>
  <c r="K374" i="80"/>
  <c r="K375" i="80"/>
  <c r="K376" i="80"/>
  <c r="K377" i="80"/>
  <c r="K378" i="80"/>
  <c r="K379" i="80"/>
  <c r="K380" i="80"/>
  <c r="K381" i="80"/>
  <c r="K382" i="80"/>
  <c r="K383" i="80"/>
  <c r="K384" i="80"/>
  <c r="K386" i="80"/>
  <c r="K387" i="80"/>
  <c r="K388" i="80"/>
  <c r="K390" i="80"/>
  <c r="K391" i="80"/>
  <c r="K392" i="80"/>
  <c r="K393" i="80"/>
  <c r="K394" i="80"/>
  <c r="K395" i="80"/>
  <c r="K397" i="80"/>
  <c r="K398" i="80"/>
  <c r="K399" i="80"/>
  <c r="K400" i="80"/>
  <c r="K401" i="80"/>
  <c r="K402" i="80"/>
  <c r="K404" i="80"/>
  <c r="K405" i="80"/>
  <c r="K406" i="80"/>
  <c r="K407" i="80"/>
  <c r="K408" i="80"/>
  <c r="K409" i="80"/>
  <c r="K410" i="80"/>
  <c r="K411" i="80"/>
  <c r="K412" i="80"/>
  <c r="K413" i="80"/>
  <c r="K414" i="80"/>
  <c r="K415" i="80"/>
  <c r="K416" i="80"/>
  <c r="K417" i="80"/>
  <c r="K418" i="80"/>
  <c r="K419" i="80"/>
  <c r="K420" i="80"/>
  <c r="K421" i="80"/>
  <c r="K422" i="80"/>
  <c r="K424" i="80"/>
  <c r="K425" i="80"/>
  <c r="K426" i="80"/>
  <c r="K428" i="80"/>
  <c r="K429" i="80"/>
  <c r="K430" i="80"/>
  <c r="K431" i="80"/>
  <c r="K432" i="80"/>
  <c r="K433" i="80"/>
  <c r="K435" i="80"/>
  <c r="K436" i="80"/>
  <c r="K437" i="80"/>
  <c r="K438" i="80"/>
  <c r="K441" i="80"/>
  <c r="K443" i="80"/>
  <c r="K447" i="80"/>
  <c r="K450" i="80"/>
  <c r="K451" i="80"/>
  <c r="K452" i="80"/>
  <c r="K453" i="80"/>
  <c r="K455" i="80"/>
  <c r="K456" i="80"/>
  <c r="K457" i="80"/>
  <c r="K458" i="80"/>
  <c r="K459" i="80"/>
  <c r="K460" i="80"/>
  <c r="K461" i="80"/>
  <c r="K462" i="80"/>
  <c r="K463" i="80"/>
  <c r="K464" i="80"/>
  <c r="K465" i="80"/>
  <c r="K466" i="80"/>
  <c r="K467" i="80"/>
  <c r="K468" i="80"/>
  <c r="K469" i="80"/>
  <c r="K470" i="80"/>
  <c r="K471" i="80"/>
  <c r="K472" i="80"/>
  <c r="K473" i="80"/>
  <c r="K474" i="80"/>
  <c r="K475" i="80"/>
  <c r="K476" i="80"/>
  <c r="K477" i="80"/>
  <c r="K478" i="80"/>
  <c r="K479" i="80"/>
  <c r="K480" i="80"/>
  <c r="K481" i="80"/>
  <c r="K482" i="80"/>
  <c r="K483" i="80"/>
  <c r="K484" i="80"/>
  <c r="K485" i="80"/>
  <c r="K487" i="80"/>
  <c r="K493" i="80"/>
  <c r="K496" i="80"/>
  <c r="K497" i="80"/>
  <c r="K498" i="80"/>
  <c r="K499" i="80"/>
  <c r="K500" i="80"/>
  <c r="K501" i="80"/>
  <c r="K502" i="80"/>
  <c r="K503" i="80"/>
  <c r="K505" i="80"/>
  <c r="K506" i="80"/>
  <c r="K507" i="80"/>
  <c r="K508" i="80"/>
  <c r="K509" i="80"/>
  <c r="K510" i="80"/>
  <c r="K511" i="80"/>
  <c r="K512" i="80"/>
  <c r="K513" i="80"/>
  <c r="K514" i="80"/>
  <c r="K515" i="80"/>
  <c r="K516" i="80"/>
  <c r="K517" i="80"/>
  <c r="K518" i="80"/>
  <c r="K519" i="80"/>
  <c r="K520" i="80"/>
  <c r="K524" i="80"/>
  <c r="K525" i="80"/>
  <c r="K526" i="80"/>
  <c r="K527" i="80"/>
  <c r="K528" i="80"/>
  <c r="K529" i="80"/>
  <c r="K530" i="80"/>
  <c r="K531" i="80"/>
  <c r="K532" i="80"/>
  <c r="K533" i="80"/>
  <c r="K534" i="80"/>
  <c r="K535" i="80"/>
  <c r="K536" i="80"/>
  <c r="K537" i="80"/>
  <c r="K538" i="80"/>
  <c r="K539" i="80"/>
  <c r="K540" i="80"/>
  <c r="K541" i="80"/>
  <c r="K542" i="80"/>
  <c r="K543" i="80"/>
  <c r="K544" i="80"/>
  <c r="K545" i="80"/>
  <c r="K546" i="80"/>
  <c r="K547" i="80"/>
  <c r="K548" i="80"/>
  <c r="K549" i="80"/>
  <c r="K550" i="80"/>
  <c r="K551" i="80"/>
  <c r="K552" i="80"/>
  <c r="K553" i="80"/>
  <c r="K554" i="80"/>
  <c r="K555" i="80"/>
  <c r="K556" i="80"/>
  <c r="K557" i="80"/>
  <c r="K558" i="80"/>
  <c r="K559" i="80"/>
  <c r="K560" i="80"/>
  <c r="K561" i="80"/>
  <c r="K562" i="80"/>
  <c r="K563" i="80"/>
  <c r="K564" i="80"/>
  <c r="K565" i="80"/>
  <c r="K566" i="80"/>
  <c r="K567" i="80"/>
  <c r="K568" i="80"/>
  <c r="K569" i="80"/>
  <c r="K570" i="80"/>
  <c r="K571" i="80"/>
  <c r="K572" i="80"/>
  <c r="K573" i="80"/>
  <c r="K574" i="80"/>
  <c r="K575" i="80"/>
  <c r="K576" i="80"/>
  <c r="K577" i="80"/>
  <c r="K579" i="80"/>
  <c r="K580" i="80"/>
  <c r="K581" i="80"/>
  <c r="K582" i="80"/>
  <c r="K583" i="80"/>
  <c r="K584" i="80"/>
  <c r="K585" i="80"/>
  <c r="K586" i="80"/>
  <c r="K587" i="80"/>
  <c r="K588" i="80"/>
  <c r="K589" i="80"/>
  <c r="K590" i="80"/>
  <c r="K591" i="80"/>
  <c r="K592" i="80"/>
  <c r="K593" i="80"/>
  <c r="K594" i="80"/>
  <c r="K595" i="80"/>
  <c r="K596" i="80"/>
  <c r="K597" i="80"/>
  <c r="K598" i="80"/>
  <c r="K599" i="80"/>
  <c r="K2" i="80"/>
  <c r="I3" i="80"/>
  <c r="I4" i="80"/>
  <c r="I5" i="80"/>
  <c r="I6" i="80"/>
  <c r="I7" i="80"/>
  <c r="I8" i="80"/>
  <c r="I9" i="80"/>
  <c r="I10" i="80"/>
  <c r="I11" i="80"/>
  <c r="I12" i="80"/>
  <c r="I13" i="80"/>
  <c r="I14" i="80"/>
  <c r="I15" i="80"/>
  <c r="I16" i="80"/>
  <c r="I17" i="80"/>
  <c r="I18" i="80"/>
  <c r="I19" i="80"/>
  <c r="I20" i="80"/>
  <c r="I21" i="80"/>
  <c r="I25" i="80"/>
  <c r="I26" i="80"/>
  <c r="I27" i="80"/>
  <c r="I28" i="80"/>
  <c r="I29" i="80"/>
  <c r="I30" i="80"/>
  <c r="I31" i="80"/>
  <c r="I32" i="80"/>
  <c r="I33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52" i="80"/>
  <c r="I53" i="80"/>
  <c r="I54" i="80"/>
  <c r="I55" i="80"/>
  <c r="I56" i="80"/>
  <c r="I57" i="80"/>
  <c r="I58" i="80"/>
  <c r="I59" i="80"/>
  <c r="I60" i="80"/>
  <c r="I61" i="80"/>
  <c r="I62" i="80"/>
  <c r="I63" i="80"/>
  <c r="I64" i="80"/>
  <c r="I65" i="80"/>
  <c r="I66" i="80"/>
  <c r="I67" i="80"/>
  <c r="I68" i="80"/>
  <c r="I69" i="80"/>
  <c r="I70" i="80"/>
  <c r="I71" i="80"/>
  <c r="I72" i="80"/>
  <c r="I73" i="80"/>
  <c r="I74" i="80"/>
  <c r="I75" i="80"/>
  <c r="I76" i="80"/>
  <c r="I77" i="80"/>
  <c r="I78" i="80"/>
  <c r="I79" i="80"/>
  <c r="I80" i="80"/>
  <c r="I81" i="80"/>
  <c r="I82" i="80"/>
  <c r="I83" i="80"/>
  <c r="I84" i="80"/>
  <c r="I85" i="80"/>
  <c r="I86" i="80"/>
  <c r="I87" i="80"/>
  <c r="I88" i="80"/>
  <c r="I89" i="80"/>
  <c r="I91" i="80"/>
  <c r="I92" i="80"/>
  <c r="I93" i="80"/>
  <c r="I94" i="80"/>
  <c r="I95" i="80"/>
  <c r="I96" i="80"/>
  <c r="I97" i="80"/>
  <c r="I100" i="80"/>
  <c r="I101" i="80"/>
  <c r="I102" i="80"/>
  <c r="I103" i="80"/>
  <c r="I104" i="80"/>
  <c r="I105" i="80"/>
  <c r="I108" i="80"/>
  <c r="I110" i="80"/>
  <c r="I111" i="80"/>
  <c r="I112" i="80"/>
  <c r="I113" i="80"/>
  <c r="I115" i="80"/>
  <c r="I116" i="80"/>
  <c r="I117" i="80"/>
  <c r="I119" i="80"/>
  <c r="I122" i="80"/>
  <c r="I132" i="80"/>
  <c r="I133" i="80"/>
  <c r="I134" i="80"/>
  <c r="I135" i="80"/>
  <c r="I136" i="80"/>
  <c r="I137" i="80"/>
  <c r="I138" i="80"/>
  <c r="I139" i="80"/>
  <c r="I141" i="80"/>
  <c r="I142" i="80"/>
  <c r="I143" i="80"/>
  <c r="I144" i="80"/>
  <c r="I145" i="80"/>
  <c r="I146" i="80"/>
  <c r="I147" i="80"/>
  <c r="I148" i="80"/>
  <c r="I149" i="80"/>
  <c r="I150" i="80"/>
  <c r="I151" i="80"/>
  <c r="I152" i="80"/>
  <c r="I153" i="80"/>
  <c r="I154" i="80"/>
  <c r="I155" i="80"/>
  <c r="I156" i="80"/>
  <c r="I157" i="80"/>
  <c r="I158" i="80"/>
  <c r="I159" i="80"/>
  <c r="I160" i="80"/>
  <c r="I161" i="80"/>
  <c r="I165" i="80"/>
  <c r="I166" i="80"/>
  <c r="I167" i="80"/>
  <c r="I168" i="80"/>
  <c r="I169" i="80"/>
  <c r="I170" i="80"/>
  <c r="I171" i="80"/>
  <c r="I172" i="80"/>
  <c r="I173" i="80"/>
  <c r="I174" i="80"/>
  <c r="I175" i="80"/>
  <c r="I176" i="80"/>
  <c r="I177" i="80"/>
  <c r="I178" i="80"/>
  <c r="I180" i="80"/>
  <c r="I181" i="80"/>
  <c r="I182" i="80"/>
  <c r="I183" i="80"/>
  <c r="I184" i="80"/>
  <c r="I185" i="80"/>
  <c r="I186" i="80"/>
  <c r="I188" i="80"/>
  <c r="I189" i="80"/>
  <c r="I190" i="80"/>
  <c r="I191" i="80"/>
  <c r="I192" i="80"/>
  <c r="I193" i="80"/>
  <c r="I194" i="80"/>
  <c r="I195" i="80"/>
  <c r="I196" i="80"/>
  <c r="I197" i="80"/>
  <c r="I198" i="80"/>
  <c r="I199" i="80"/>
  <c r="I200" i="80"/>
  <c r="I201" i="80"/>
  <c r="I202" i="80"/>
  <c r="I203" i="80"/>
  <c r="I204" i="80"/>
  <c r="I205" i="80"/>
  <c r="I206" i="80"/>
  <c r="I207" i="80"/>
  <c r="I208" i="80"/>
  <c r="I209" i="80"/>
  <c r="I210" i="80"/>
  <c r="I211" i="80"/>
  <c r="I212" i="80"/>
  <c r="I213" i="80"/>
  <c r="I214" i="80"/>
  <c r="I215" i="80"/>
  <c r="I216" i="80"/>
  <c r="I218" i="80"/>
  <c r="I219" i="80"/>
  <c r="I220" i="80"/>
  <c r="I221" i="80"/>
  <c r="I222" i="80"/>
  <c r="I223" i="80"/>
  <c r="I224" i="80"/>
  <c r="I225" i="80"/>
  <c r="I226" i="80"/>
  <c r="I227" i="80"/>
  <c r="I228" i="80"/>
  <c r="I229" i="80"/>
  <c r="I230" i="80"/>
  <c r="I231" i="80"/>
  <c r="I232" i="80"/>
  <c r="I233" i="80"/>
  <c r="I234" i="80"/>
  <c r="I235" i="80"/>
  <c r="I236" i="80"/>
  <c r="I237" i="80"/>
  <c r="I238" i="80"/>
  <c r="I239" i="80"/>
  <c r="I240" i="80"/>
  <c r="I241" i="80"/>
  <c r="I242" i="80"/>
  <c r="I243" i="80"/>
  <c r="I245" i="80"/>
  <c r="I246" i="80"/>
  <c r="I247" i="80"/>
  <c r="I248" i="80"/>
  <c r="I249" i="80"/>
  <c r="I250" i="80"/>
  <c r="I251" i="80"/>
  <c r="I252" i="80"/>
  <c r="I253" i="80"/>
  <c r="I254" i="80"/>
  <c r="I255" i="80"/>
  <c r="I256" i="80"/>
  <c r="I258" i="80"/>
  <c r="I259" i="80"/>
  <c r="I260" i="80"/>
  <c r="I261" i="80"/>
  <c r="I262" i="80"/>
  <c r="I264" i="80"/>
  <c r="I266" i="80"/>
  <c r="I267" i="80"/>
  <c r="I268" i="80"/>
  <c r="I269" i="80"/>
  <c r="I270" i="80"/>
  <c r="I271" i="80"/>
  <c r="I272" i="80"/>
  <c r="I273" i="80"/>
  <c r="I274" i="80"/>
  <c r="I275" i="80"/>
  <c r="I277" i="80"/>
  <c r="I278" i="80"/>
  <c r="I279" i="80"/>
  <c r="I280" i="80"/>
  <c r="I281" i="80"/>
  <c r="I282" i="80"/>
  <c r="I283" i="80"/>
  <c r="I285" i="80"/>
  <c r="I286" i="80"/>
  <c r="I287" i="80"/>
  <c r="I288" i="80"/>
  <c r="I289" i="80"/>
  <c r="I290" i="80"/>
  <c r="I291" i="80"/>
  <c r="I292" i="80"/>
  <c r="I293" i="80"/>
  <c r="I294" i="80"/>
  <c r="I295" i="80"/>
  <c r="I296" i="80"/>
  <c r="I297" i="80"/>
  <c r="I298" i="80"/>
  <c r="I299" i="80"/>
  <c r="I300" i="80"/>
  <c r="I301" i="80"/>
  <c r="I302" i="80"/>
  <c r="I303" i="80"/>
  <c r="I304" i="80"/>
  <c r="I305" i="80"/>
  <c r="I306" i="80"/>
  <c r="I307" i="80"/>
  <c r="I308" i="80"/>
  <c r="I309" i="80"/>
  <c r="I310" i="80"/>
  <c r="I311" i="80"/>
  <c r="I312" i="80"/>
  <c r="I313" i="80"/>
  <c r="I314" i="80"/>
  <c r="I315" i="80"/>
  <c r="I316" i="80"/>
  <c r="I318" i="80"/>
  <c r="I320" i="80"/>
  <c r="I321" i="80"/>
  <c r="I323" i="80"/>
  <c r="I324" i="80"/>
  <c r="I325" i="80"/>
  <c r="I327" i="80"/>
  <c r="I329" i="80"/>
  <c r="I330" i="80"/>
  <c r="I331" i="80"/>
  <c r="I332" i="80"/>
  <c r="I333" i="80"/>
  <c r="I334" i="80"/>
  <c r="I335" i="80"/>
  <c r="I336" i="80"/>
  <c r="I337" i="80"/>
  <c r="I338" i="80"/>
  <c r="I339" i="80"/>
  <c r="I340" i="80"/>
  <c r="I341" i="80"/>
  <c r="I342" i="80"/>
  <c r="I343" i="80"/>
  <c r="I344" i="80"/>
  <c r="I345" i="80"/>
  <c r="I346" i="80"/>
  <c r="I347" i="80"/>
  <c r="I348" i="80"/>
  <c r="I349" i="80"/>
  <c r="I350" i="80"/>
  <c r="I351" i="80"/>
  <c r="I352" i="80"/>
  <c r="I353" i="80"/>
  <c r="I354" i="80"/>
  <c r="I355" i="80"/>
  <c r="I356" i="80"/>
  <c r="I357" i="80"/>
  <c r="I358" i="80"/>
  <c r="I359" i="80"/>
  <c r="I360" i="80"/>
  <c r="I361" i="80"/>
  <c r="I362" i="80"/>
  <c r="I363" i="80"/>
  <c r="I364" i="80"/>
  <c r="I365" i="80"/>
  <c r="I366" i="80"/>
  <c r="I367" i="80"/>
  <c r="I368" i="80"/>
  <c r="I369" i="80"/>
  <c r="I370" i="80"/>
  <c r="I372" i="80"/>
  <c r="I373" i="80"/>
  <c r="I374" i="80"/>
  <c r="I375" i="80"/>
  <c r="I376" i="80"/>
  <c r="I377" i="80"/>
  <c r="I378" i="80"/>
  <c r="I379" i="80"/>
  <c r="I380" i="80"/>
  <c r="I381" i="80"/>
  <c r="I382" i="80"/>
  <c r="I383" i="80"/>
  <c r="I384" i="80"/>
  <c r="I386" i="80"/>
  <c r="I387" i="80"/>
  <c r="I388" i="80"/>
  <c r="I390" i="80"/>
  <c r="I391" i="80"/>
  <c r="I392" i="80"/>
  <c r="I393" i="80"/>
  <c r="I394" i="80"/>
  <c r="I395" i="80"/>
  <c r="I397" i="80"/>
  <c r="I398" i="80"/>
  <c r="I399" i="80"/>
  <c r="I400" i="80"/>
  <c r="I401" i="80"/>
  <c r="I402" i="80"/>
  <c r="I404" i="80"/>
  <c r="I405" i="80"/>
  <c r="I406" i="80"/>
  <c r="I407" i="80"/>
  <c r="I408" i="80"/>
  <c r="I409" i="80"/>
  <c r="I410" i="80"/>
  <c r="I411" i="80"/>
  <c r="I412" i="80"/>
  <c r="I413" i="80"/>
  <c r="I414" i="80"/>
  <c r="I415" i="80"/>
  <c r="I416" i="80"/>
  <c r="I417" i="80"/>
  <c r="I418" i="80"/>
  <c r="I419" i="80"/>
  <c r="I420" i="80"/>
  <c r="I421" i="80"/>
  <c r="I422" i="80"/>
  <c r="I424" i="80"/>
  <c r="I425" i="80"/>
  <c r="I426" i="80"/>
  <c r="I428" i="80"/>
  <c r="I429" i="80"/>
  <c r="I430" i="80"/>
  <c r="I431" i="80"/>
  <c r="I432" i="80"/>
  <c r="I433" i="80"/>
  <c r="I435" i="80"/>
  <c r="I436" i="80"/>
  <c r="I437" i="80"/>
  <c r="I438" i="80"/>
  <c r="I441" i="80"/>
  <c r="I443" i="80"/>
  <c r="I447" i="80"/>
  <c r="I450" i="80"/>
  <c r="I451" i="80"/>
  <c r="I452" i="80"/>
  <c r="I453" i="80"/>
  <c r="I455" i="80"/>
  <c r="I456" i="80"/>
  <c r="I457" i="80"/>
  <c r="I458" i="80"/>
  <c r="I459" i="80"/>
  <c r="I460" i="80"/>
  <c r="I461" i="80"/>
  <c r="I462" i="80"/>
  <c r="I463" i="80"/>
  <c r="I464" i="80"/>
  <c r="I465" i="80"/>
  <c r="I466" i="80"/>
  <c r="I467" i="80"/>
  <c r="I468" i="80"/>
  <c r="I469" i="80"/>
  <c r="I470" i="80"/>
  <c r="I471" i="80"/>
  <c r="I472" i="80"/>
  <c r="I473" i="80"/>
  <c r="I474" i="80"/>
  <c r="I475" i="80"/>
  <c r="I476" i="80"/>
  <c r="I477" i="80"/>
  <c r="I478" i="80"/>
  <c r="I479" i="80"/>
  <c r="I480" i="80"/>
  <c r="I481" i="80"/>
  <c r="I482" i="80"/>
  <c r="I483" i="80"/>
  <c r="I484" i="80"/>
  <c r="I485" i="80"/>
  <c r="I487" i="80"/>
  <c r="I493" i="80"/>
  <c r="I496" i="80"/>
  <c r="I497" i="80"/>
  <c r="I498" i="80"/>
  <c r="I499" i="80"/>
  <c r="I500" i="80"/>
  <c r="I501" i="80"/>
  <c r="I502" i="80"/>
  <c r="I503" i="80"/>
  <c r="I505" i="80"/>
  <c r="I506" i="80"/>
  <c r="I507" i="80"/>
  <c r="I508" i="80"/>
  <c r="I509" i="80"/>
  <c r="I510" i="80"/>
  <c r="I511" i="80"/>
  <c r="I512" i="80"/>
  <c r="I513" i="80"/>
  <c r="I514" i="80"/>
  <c r="I515" i="80"/>
  <c r="I516" i="80"/>
  <c r="I517" i="80"/>
  <c r="I518" i="80"/>
  <c r="I519" i="80"/>
  <c r="I520" i="80"/>
  <c r="I524" i="80"/>
  <c r="I525" i="80"/>
  <c r="I526" i="80"/>
  <c r="I527" i="80"/>
  <c r="I528" i="80"/>
  <c r="I529" i="80"/>
  <c r="I530" i="80"/>
  <c r="I531" i="80"/>
  <c r="I532" i="80"/>
  <c r="I533" i="80"/>
  <c r="I534" i="80"/>
  <c r="I535" i="80"/>
  <c r="I536" i="80"/>
  <c r="I537" i="80"/>
  <c r="I538" i="80"/>
  <c r="I539" i="80"/>
  <c r="I540" i="80"/>
  <c r="I541" i="80"/>
  <c r="I542" i="80"/>
  <c r="I543" i="80"/>
  <c r="I544" i="80"/>
  <c r="I545" i="80"/>
  <c r="I546" i="80"/>
  <c r="I547" i="80"/>
  <c r="I548" i="80"/>
  <c r="I549" i="80"/>
  <c r="I550" i="80"/>
  <c r="I551" i="80"/>
  <c r="I552" i="80"/>
  <c r="I553" i="80"/>
  <c r="I554" i="80"/>
  <c r="I555" i="80"/>
  <c r="I556" i="80"/>
  <c r="I557" i="80"/>
  <c r="I558" i="80"/>
  <c r="I559" i="80"/>
  <c r="I560" i="80"/>
  <c r="I561" i="80"/>
  <c r="I562" i="80"/>
  <c r="I563" i="80"/>
  <c r="I564" i="80"/>
  <c r="I565" i="80"/>
  <c r="I566" i="80"/>
  <c r="I567" i="80"/>
  <c r="I568" i="80"/>
  <c r="I569" i="80"/>
  <c r="I570" i="80"/>
  <c r="I571" i="80"/>
  <c r="I572" i="80"/>
  <c r="I573" i="80"/>
  <c r="I574" i="80"/>
  <c r="I575" i="80"/>
  <c r="I576" i="80"/>
  <c r="I577" i="80"/>
  <c r="I579" i="80"/>
  <c r="I580" i="80"/>
  <c r="I581" i="80"/>
  <c r="I582" i="80"/>
  <c r="I583" i="80"/>
  <c r="I584" i="80"/>
  <c r="I585" i="80"/>
  <c r="I586" i="80"/>
  <c r="I587" i="80"/>
  <c r="I588" i="80"/>
  <c r="I589" i="80"/>
  <c r="I590" i="80"/>
  <c r="I591" i="80"/>
  <c r="I592" i="80"/>
  <c r="I593" i="80"/>
  <c r="I594" i="80"/>
  <c r="I595" i="80"/>
  <c r="I596" i="80"/>
  <c r="I597" i="80"/>
  <c r="I598" i="80"/>
  <c r="I599" i="80"/>
  <c r="I2" i="80"/>
  <c r="G3" i="80"/>
  <c r="G4" i="80"/>
  <c r="G5" i="80"/>
  <c r="G6" i="80"/>
  <c r="G7" i="80"/>
  <c r="G8" i="80"/>
  <c r="G9" i="80"/>
  <c r="G10" i="80"/>
  <c r="G11" i="80"/>
  <c r="G12" i="80"/>
  <c r="G13" i="80"/>
  <c r="G14" i="80"/>
  <c r="G15" i="80"/>
  <c r="G16" i="80"/>
  <c r="G17" i="80"/>
  <c r="G18" i="80"/>
  <c r="G19" i="80"/>
  <c r="G20" i="80"/>
  <c r="G21" i="80"/>
  <c r="G25" i="80"/>
  <c r="G26" i="80"/>
  <c r="G27" i="80"/>
  <c r="G28" i="80"/>
  <c r="G29" i="80"/>
  <c r="G30" i="80"/>
  <c r="G31" i="80"/>
  <c r="G32" i="80"/>
  <c r="G33" i="80"/>
  <c r="G34" i="80"/>
  <c r="G35" i="80"/>
  <c r="G36" i="80"/>
  <c r="G37" i="80"/>
  <c r="G38" i="80"/>
  <c r="G39" i="80"/>
  <c r="G40" i="80"/>
  <c r="G41" i="80"/>
  <c r="G42" i="80"/>
  <c r="G43" i="80"/>
  <c r="G44" i="80"/>
  <c r="G45" i="80"/>
  <c r="G46" i="80"/>
  <c r="G47" i="80"/>
  <c r="G48" i="80"/>
  <c r="G49" i="80"/>
  <c r="G50" i="80"/>
  <c r="G51" i="80"/>
  <c r="G52" i="80"/>
  <c r="G53" i="80"/>
  <c r="G54" i="80"/>
  <c r="G55" i="80"/>
  <c r="G56" i="80"/>
  <c r="G57" i="80"/>
  <c r="G58" i="80"/>
  <c r="G59" i="80"/>
  <c r="G60" i="80"/>
  <c r="G61" i="80"/>
  <c r="G62" i="80"/>
  <c r="G63" i="80"/>
  <c r="G64" i="80"/>
  <c r="G65" i="80"/>
  <c r="G66" i="80"/>
  <c r="G67" i="80"/>
  <c r="G68" i="80"/>
  <c r="G69" i="80"/>
  <c r="G70" i="80"/>
  <c r="G71" i="80"/>
  <c r="G72" i="80"/>
  <c r="G73" i="80"/>
  <c r="G74" i="80"/>
  <c r="G75" i="80"/>
  <c r="G76" i="80"/>
  <c r="G77" i="80"/>
  <c r="G78" i="80"/>
  <c r="G79" i="80"/>
  <c r="G80" i="80"/>
  <c r="G81" i="80"/>
  <c r="G82" i="80"/>
  <c r="G83" i="80"/>
  <c r="G84" i="80"/>
  <c r="G85" i="80"/>
  <c r="G86" i="80"/>
  <c r="G87" i="80"/>
  <c r="G88" i="80"/>
  <c r="G89" i="80"/>
  <c r="G91" i="80"/>
  <c r="G92" i="80"/>
  <c r="G93" i="80"/>
  <c r="G94" i="80"/>
  <c r="G95" i="80"/>
  <c r="G96" i="80"/>
  <c r="G97" i="80"/>
  <c r="G100" i="80"/>
  <c r="G101" i="80"/>
  <c r="G102" i="80"/>
  <c r="G103" i="80"/>
  <c r="G104" i="80"/>
  <c r="G105" i="80"/>
  <c r="G108" i="80"/>
  <c r="G110" i="80"/>
  <c r="G111" i="80"/>
  <c r="G112" i="80"/>
  <c r="G113" i="80"/>
  <c r="G115" i="80"/>
  <c r="G116" i="80"/>
  <c r="G117" i="80"/>
  <c r="G119" i="80"/>
  <c r="G122" i="80"/>
  <c r="G132" i="80"/>
  <c r="G133" i="80"/>
  <c r="G134" i="80"/>
  <c r="G135" i="80"/>
  <c r="G136" i="80"/>
  <c r="G137" i="80"/>
  <c r="G138" i="80"/>
  <c r="G139" i="80"/>
  <c r="G141" i="80"/>
  <c r="G142" i="80"/>
  <c r="G143" i="80"/>
  <c r="G144" i="80"/>
  <c r="G145" i="80"/>
  <c r="G146" i="80"/>
  <c r="G147" i="80"/>
  <c r="G148" i="80"/>
  <c r="G149" i="80"/>
  <c r="G150" i="80"/>
  <c r="G151" i="80"/>
  <c r="G152" i="80"/>
  <c r="G153" i="80"/>
  <c r="G154" i="80"/>
  <c r="G155" i="80"/>
  <c r="G156" i="80"/>
  <c r="G157" i="80"/>
  <c r="G158" i="80"/>
  <c r="G159" i="80"/>
  <c r="G160" i="80"/>
  <c r="G161" i="80"/>
  <c r="G165" i="80"/>
  <c r="G166" i="80"/>
  <c r="G167" i="80"/>
  <c r="G168" i="80"/>
  <c r="G169" i="80"/>
  <c r="G170" i="80"/>
  <c r="G171" i="80"/>
  <c r="G172" i="80"/>
  <c r="G173" i="80"/>
  <c r="G174" i="80"/>
  <c r="G175" i="80"/>
  <c r="G176" i="80"/>
  <c r="G177" i="80"/>
  <c r="G178" i="80"/>
  <c r="G180" i="80"/>
  <c r="G181" i="80"/>
  <c r="G182" i="80"/>
  <c r="G183" i="80"/>
  <c r="G184" i="80"/>
  <c r="G185" i="80"/>
  <c r="G186" i="80"/>
  <c r="G188" i="80"/>
  <c r="G189" i="80"/>
  <c r="G190" i="80"/>
  <c r="G191" i="80"/>
  <c r="G192" i="80"/>
  <c r="G193" i="80"/>
  <c r="G194" i="80"/>
  <c r="G195" i="80"/>
  <c r="G196" i="80"/>
  <c r="G197" i="80"/>
  <c r="G198" i="80"/>
  <c r="G199" i="80"/>
  <c r="G200" i="80"/>
  <c r="G201" i="80"/>
  <c r="G202" i="80"/>
  <c r="G203" i="80"/>
  <c r="G204" i="80"/>
  <c r="G205" i="80"/>
  <c r="G206" i="80"/>
  <c r="G207" i="80"/>
  <c r="G208" i="80"/>
  <c r="G209" i="80"/>
  <c r="G210" i="80"/>
  <c r="G211" i="80"/>
  <c r="G212" i="80"/>
  <c r="G213" i="80"/>
  <c r="G214" i="80"/>
  <c r="G215" i="80"/>
  <c r="G216" i="80"/>
  <c r="G218" i="80"/>
  <c r="G219" i="80"/>
  <c r="G220" i="80"/>
  <c r="G221" i="80"/>
  <c r="G222" i="80"/>
  <c r="G223" i="80"/>
  <c r="G224" i="80"/>
  <c r="G225" i="80"/>
  <c r="G226" i="80"/>
  <c r="G227" i="80"/>
  <c r="G228" i="80"/>
  <c r="G229" i="80"/>
  <c r="G230" i="80"/>
  <c r="G231" i="80"/>
  <c r="G232" i="80"/>
  <c r="G233" i="80"/>
  <c r="G234" i="80"/>
  <c r="G235" i="80"/>
  <c r="G236" i="80"/>
  <c r="G237" i="80"/>
  <c r="G238" i="80"/>
  <c r="G239" i="80"/>
  <c r="G240" i="80"/>
  <c r="G241" i="80"/>
  <c r="G242" i="80"/>
  <c r="G243" i="80"/>
  <c r="G245" i="80"/>
  <c r="G246" i="80"/>
  <c r="G247" i="80"/>
  <c r="G248" i="80"/>
  <c r="G249" i="80"/>
  <c r="G250" i="80"/>
  <c r="G251" i="80"/>
  <c r="G252" i="80"/>
  <c r="G253" i="80"/>
  <c r="G254" i="80"/>
  <c r="G255" i="80"/>
  <c r="G256" i="80"/>
  <c r="G258" i="80"/>
  <c r="G259" i="80"/>
  <c r="G260" i="80"/>
  <c r="G261" i="80"/>
  <c r="G262" i="80"/>
  <c r="G264" i="80"/>
  <c r="G266" i="80"/>
  <c r="G267" i="80"/>
  <c r="G268" i="80"/>
  <c r="G269" i="80"/>
  <c r="G270" i="80"/>
  <c r="G271" i="80"/>
  <c r="G272" i="80"/>
  <c r="G273" i="80"/>
  <c r="G274" i="80"/>
  <c r="G275" i="80"/>
  <c r="G277" i="80"/>
  <c r="G278" i="80"/>
  <c r="G279" i="80"/>
  <c r="G280" i="80"/>
  <c r="G281" i="80"/>
  <c r="G282" i="80"/>
  <c r="G283" i="80"/>
  <c r="G285" i="80"/>
  <c r="G286" i="80"/>
  <c r="G287" i="80"/>
  <c r="G288" i="80"/>
  <c r="G289" i="80"/>
  <c r="G290" i="80"/>
  <c r="G291" i="80"/>
  <c r="G292" i="80"/>
  <c r="G293" i="80"/>
  <c r="G294" i="80"/>
  <c r="G295" i="80"/>
  <c r="G296" i="80"/>
  <c r="G297" i="80"/>
  <c r="G298" i="80"/>
  <c r="G299" i="80"/>
  <c r="G300" i="80"/>
  <c r="G301" i="80"/>
  <c r="G302" i="80"/>
  <c r="G303" i="80"/>
  <c r="G304" i="80"/>
  <c r="G305" i="80"/>
  <c r="G306" i="80"/>
  <c r="G307" i="80"/>
  <c r="G308" i="80"/>
  <c r="G309" i="80"/>
  <c r="G310" i="80"/>
  <c r="G311" i="80"/>
  <c r="G312" i="80"/>
  <c r="G313" i="80"/>
  <c r="G314" i="80"/>
  <c r="G315" i="80"/>
  <c r="G316" i="80"/>
  <c r="G318" i="80"/>
  <c r="G320" i="80"/>
  <c r="G321" i="80"/>
  <c r="G323" i="80"/>
  <c r="G324" i="80"/>
  <c r="G325" i="80"/>
  <c r="G327" i="80"/>
  <c r="G329" i="80"/>
  <c r="G330" i="80"/>
  <c r="G331" i="80"/>
  <c r="G332" i="80"/>
  <c r="G333" i="80"/>
  <c r="G334" i="80"/>
  <c r="G335" i="80"/>
  <c r="G336" i="80"/>
  <c r="G337" i="80"/>
  <c r="G338" i="80"/>
  <c r="G339" i="80"/>
  <c r="G340" i="80"/>
  <c r="G341" i="80"/>
  <c r="G342" i="80"/>
  <c r="G343" i="80"/>
  <c r="G344" i="80"/>
  <c r="G345" i="80"/>
  <c r="G346" i="80"/>
  <c r="G347" i="80"/>
  <c r="G348" i="80"/>
  <c r="G349" i="80"/>
  <c r="G350" i="80"/>
  <c r="G351" i="80"/>
  <c r="G352" i="80"/>
  <c r="G353" i="80"/>
  <c r="G354" i="80"/>
  <c r="G355" i="80"/>
  <c r="G356" i="80"/>
  <c r="G357" i="80"/>
  <c r="G358" i="80"/>
  <c r="G359" i="80"/>
  <c r="G360" i="80"/>
  <c r="G361" i="80"/>
  <c r="G362" i="80"/>
  <c r="G363" i="80"/>
  <c r="G364" i="80"/>
  <c r="G365" i="80"/>
  <c r="G366" i="80"/>
  <c r="G367" i="80"/>
  <c r="G368" i="80"/>
  <c r="G369" i="80"/>
  <c r="G370" i="80"/>
  <c r="G372" i="80"/>
  <c r="G373" i="80"/>
  <c r="G374" i="80"/>
  <c r="G375" i="80"/>
  <c r="G376" i="80"/>
  <c r="G377" i="80"/>
  <c r="G378" i="80"/>
  <c r="G379" i="80"/>
  <c r="G380" i="80"/>
  <c r="G381" i="80"/>
  <c r="G382" i="80"/>
  <c r="G383" i="80"/>
  <c r="G384" i="80"/>
  <c r="G386" i="80"/>
  <c r="G387" i="80"/>
  <c r="G388" i="80"/>
  <c r="G390" i="80"/>
  <c r="G391" i="80"/>
  <c r="G392" i="80"/>
  <c r="G393" i="80"/>
  <c r="G394" i="80"/>
  <c r="G395" i="80"/>
  <c r="G397" i="80"/>
  <c r="G398" i="80"/>
  <c r="G399" i="80"/>
  <c r="G400" i="80"/>
  <c r="G401" i="80"/>
  <c r="G402" i="80"/>
  <c r="G404" i="80"/>
  <c r="G405" i="80"/>
  <c r="G406" i="80"/>
  <c r="G407" i="80"/>
  <c r="G408" i="80"/>
  <c r="G409" i="80"/>
  <c r="G410" i="80"/>
  <c r="G411" i="80"/>
  <c r="G412" i="80"/>
  <c r="G413" i="80"/>
  <c r="G414" i="80"/>
  <c r="G415" i="80"/>
  <c r="G416" i="80"/>
  <c r="G417" i="80"/>
  <c r="G418" i="80"/>
  <c r="G419" i="80"/>
  <c r="G420" i="80"/>
  <c r="G421" i="80"/>
  <c r="G422" i="80"/>
  <c r="G424" i="80"/>
  <c r="G425" i="80"/>
  <c r="G426" i="80"/>
  <c r="G428" i="80"/>
  <c r="G429" i="80"/>
  <c r="G430" i="80"/>
  <c r="G431" i="80"/>
  <c r="G432" i="80"/>
  <c r="G433" i="80"/>
  <c r="G435" i="80"/>
  <c r="G436" i="80"/>
  <c r="G437" i="80"/>
  <c r="G438" i="80"/>
  <c r="G441" i="80"/>
  <c r="G443" i="80"/>
  <c r="G447" i="80"/>
  <c r="G450" i="80"/>
  <c r="G451" i="80"/>
  <c r="G452" i="80"/>
  <c r="G453" i="80"/>
  <c r="G455" i="80"/>
  <c r="G456" i="80"/>
  <c r="G457" i="80"/>
  <c r="G458" i="80"/>
  <c r="G459" i="80"/>
  <c r="G460" i="80"/>
  <c r="G461" i="80"/>
  <c r="G462" i="80"/>
  <c r="G463" i="80"/>
  <c r="G464" i="80"/>
  <c r="G465" i="80"/>
  <c r="G466" i="80"/>
  <c r="G467" i="80"/>
  <c r="G468" i="80"/>
  <c r="G469" i="80"/>
  <c r="G470" i="80"/>
  <c r="G471" i="80"/>
  <c r="G472" i="80"/>
  <c r="G473" i="80"/>
  <c r="G474" i="80"/>
  <c r="G475" i="80"/>
  <c r="G476" i="80"/>
  <c r="G477" i="80"/>
  <c r="G478" i="80"/>
  <c r="G479" i="80"/>
  <c r="G480" i="80"/>
  <c r="G481" i="80"/>
  <c r="G482" i="80"/>
  <c r="G483" i="80"/>
  <c r="G484" i="80"/>
  <c r="G485" i="80"/>
  <c r="G487" i="80"/>
  <c r="G493" i="80"/>
  <c r="G496" i="80"/>
  <c r="G497" i="80"/>
  <c r="G498" i="80"/>
  <c r="G499" i="80"/>
  <c r="G500" i="80"/>
  <c r="G501" i="80"/>
  <c r="G502" i="80"/>
  <c r="G503" i="80"/>
  <c r="G505" i="80"/>
  <c r="G506" i="80"/>
  <c r="G507" i="80"/>
  <c r="G508" i="80"/>
  <c r="G509" i="80"/>
  <c r="G510" i="80"/>
  <c r="G511" i="80"/>
  <c r="G512" i="80"/>
  <c r="G513" i="80"/>
  <c r="G514" i="80"/>
  <c r="G515" i="80"/>
  <c r="G516" i="80"/>
  <c r="G517" i="80"/>
  <c r="G518" i="80"/>
  <c r="G519" i="80"/>
  <c r="G520" i="80"/>
  <c r="G524" i="80"/>
  <c r="G525" i="80"/>
  <c r="G526" i="80"/>
  <c r="G527" i="80"/>
  <c r="G528" i="80"/>
  <c r="G529" i="80"/>
  <c r="G530" i="80"/>
  <c r="G531" i="80"/>
  <c r="G532" i="80"/>
  <c r="G533" i="80"/>
  <c r="G534" i="80"/>
  <c r="G535" i="80"/>
  <c r="G536" i="80"/>
  <c r="G537" i="80"/>
  <c r="G538" i="80"/>
  <c r="G539" i="80"/>
  <c r="G540" i="80"/>
  <c r="G541" i="80"/>
  <c r="G542" i="80"/>
  <c r="G543" i="80"/>
  <c r="G544" i="80"/>
  <c r="G545" i="80"/>
  <c r="G546" i="80"/>
  <c r="G547" i="80"/>
  <c r="G548" i="80"/>
  <c r="G549" i="80"/>
  <c r="G550" i="80"/>
  <c r="G551" i="80"/>
  <c r="G552" i="80"/>
  <c r="G553" i="80"/>
  <c r="G554" i="80"/>
  <c r="G555" i="80"/>
  <c r="G556" i="80"/>
  <c r="G557" i="80"/>
  <c r="G558" i="80"/>
  <c r="G559" i="80"/>
  <c r="G560" i="80"/>
  <c r="G561" i="80"/>
  <c r="G562" i="80"/>
  <c r="G563" i="80"/>
  <c r="G564" i="80"/>
  <c r="G565" i="80"/>
  <c r="G566" i="80"/>
  <c r="G567" i="80"/>
  <c r="G568" i="80"/>
  <c r="G569" i="80"/>
  <c r="G570" i="80"/>
  <c r="G571" i="80"/>
  <c r="G572" i="80"/>
  <c r="G573" i="80"/>
  <c r="G574" i="80"/>
  <c r="G575" i="80"/>
  <c r="G576" i="80"/>
  <c r="G577" i="80"/>
  <c r="G579" i="80"/>
  <c r="G580" i="80"/>
  <c r="G581" i="80"/>
  <c r="G582" i="80"/>
  <c r="G583" i="80"/>
  <c r="G584" i="80"/>
  <c r="G585" i="80"/>
  <c r="G586" i="80"/>
  <c r="G587" i="80"/>
  <c r="G588" i="80"/>
  <c r="G589" i="80"/>
  <c r="G590" i="80"/>
  <c r="G591" i="80"/>
  <c r="G592" i="80"/>
  <c r="G593" i="80"/>
  <c r="G594" i="80"/>
  <c r="G595" i="80"/>
  <c r="G596" i="80"/>
  <c r="G597" i="80"/>
  <c r="G598" i="80"/>
  <c r="G599" i="80"/>
  <c r="G2" i="80"/>
  <c r="E578" i="80"/>
  <c r="O578" i="80" s="1"/>
  <c r="E521" i="80"/>
  <c r="G521" i="80" s="1"/>
  <c r="E504" i="80"/>
  <c r="E494" i="80"/>
  <c r="M494" i="80" s="1"/>
  <c r="E488" i="80"/>
  <c r="M488" i="80" s="1"/>
  <c r="E486" i="80"/>
  <c r="E454" i="80"/>
  <c r="M454" i="80" s="1"/>
  <c r="E448" i="80"/>
  <c r="I448" i="80" s="1"/>
  <c r="E444" i="80"/>
  <c r="K444" i="80" s="1"/>
  <c r="E442" i="80"/>
  <c r="O442" i="80" s="1"/>
  <c r="E439" i="80"/>
  <c r="M439" i="80" s="1"/>
  <c r="E434" i="80"/>
  <c r="O434" i="80" s="1"/>
  <c r="E427" i="80"/>
  <c r="O427" i="80" s="1"/>
  <c r="E423" i="80"/>
  <c r="E403" i="80"/>
  <c r="M403" i="80" s="1"/>
  <c r="E396" i="80"/>
  <c r="M396" i="80" s="1"/>
  <c r="E389" i="80"/>
  <c r="E385" i="80"/>
  <c r="O385" i="80" s="1"/>
  <c r="E371" i="80"/>
  <c r="M371" i="80" s="1"/>
  <c r="E328" i="80"/>
  <c r="I328" i="80" s="1"/>
  <c r="E326" i="80"/>
  <c r="E322" i="80"/>
  <c r="E319" i="80"/>
  <c r="M319" i="80" s="1"/>
  <c r="E317" i="80"/>
  <c r="O317" i="80" s="1"/>
  <c r="E276" i="80"/>
  <c r="I276" i="80" s="1"/>
  <c r="E265" i="80"/>
  <c r="O265" i="80" s="1"/>
  <c r="E263" i="80"/>
  <c r="M263" i="80" s="1"/>
  <c r="E257" i="80"/>
  <c r="O257" i="80" s="1"/>
  <c r="E244" i="80"/>
  <c r="K244" i="80" s="1"/>
  <c r="E217" i="80"/>
  <c r="E187" i="80"/>
  <c r="M187" i="80" s="1"/>
  <c r="E179" i="80"/>
  <c r="M179" i="80" s="1"/>
  <c r="E162" i="80"/>
  <c r="E123" i="80"/>
  <c r="O123" i="80" s="1"/>
  <c r="E121" i="80"/>
  <c r="M121" i="80" s="1"/>
  <c r="E118" i="80"/>
  <c r="K118" i="80" s="1"/>
  <c r="E114" i="80"/>
  <c r="E109" i="80"/>
  <c r="M109" i="80" s="1"/>
  <c r="E106" i="80"/>
  <c r="M106" i="80" s="1"/>
  <c r="E98" i="80"/>
  <c r="K98" i="80" s="1"/>
  <c r="E90" i="80"/>
  <c r="I90" i="80" s="1"/>
  <c r="E24" i="80"/>
  <c r="K24" i="80" s="1"/>
  <c r="E23" i="80"/>
  <c r="M23" i="80" s="1"/>
  <c r="E22" i="80"/>
  <c r="I22" i="80" s="1"/>
  <c r="X21" i="77" l="1"/>
  <c r="X23" i="77" s="1"/>
  <c r="K22" i="80"/>
  <c r="O319" i="80"/>
  <c r="G403" i="80"/>
  <c r="G187" i="80"/>
  <c r="I444" i="80"/>
  <c r="E445" i="80"/>
  <c r="O445" i="80" s="1"/>
  <c r="G427" i="80"/>
  <c r="I98" i="80"/>
  <c r="M444" i="80"/>
  <c r="M276" i="80"/>
  <c r="I244" i="80"/>
  <c r="I118" i="80"/>
  <c r="O439" i="80"/>
  <c r="O109" i="80"/>
  <c r="C18" i="78"/>
  <c r="O18" i="78"/>
  <c r="G371" i="80"/>
  <c r="G121" i="80"/>
  <c r="I106" i="80"/>
  <c r="K488" i="80"/>
  <c r="K396" i="80"/>
  <c r="O263" i="80"/>
  <c r="G439" i="80"/>
  <c r="G319" i="80"/>
  <c r="G109" i="80"/>
  <c r="I488" i="80"/>
  <c r="I396" i="80"/>
  <c r="K448" i="80"/>
  <c r="K328" i="80"/>
  <c r="K276" i="80"/>
  <c r="M448" i="80"/>
  <c r="M328" i="80"/>
  <c r="M244" i="80"/>
  <c r="M118" i="80"/>
  <c r="M98" i="80"/>
  <c r="O403" i="80"/>
  <c r="O187" i="80"/>
  <c r="O179" i="80"/>
  <c r="O24" i="80"/>
  <c r="G179" i="80"/>
  <c r="K106" i="80"/>
  <c r="E124" i="80"/>
  <c r="M124" i="80" s="1"/>
  <c r="G263" i="80"/>
  <c r="O371" i="80"/>
  <c r="O121" i="80"/>
  <c r="AC114" i="80"/>
  <c r="AA114" i="80"/>
  <c r="Y114" i="80"/>
  <c r="Q114" i="80"/>
  <c r="W114" i="80"/>
  <c r="U114" i="80"/>
  <c r="S114" i="80"/>
  <c r="AC322" i="80"/>
  <c r="AA322" i="80"/>
  <c r="Y322" i="80"/>
  <c r="W322" i="80"/>
  <c r="U322" i="80"/>
  <c r="S322" i="80"/>
  <c r="Q322" i="80"/>
  <c r="Y423" i="80"/>
  <c r="AA423" i="80"/>
  <c r="AC423" i="80"/>
  <c r="Q423" i="80"/>
  <c r="W423" i="80"/>
  <c r="U423" i="80"/>
  <c r="S423" i="80"/>
  <c r="AC504" i="80"/>
  <c r="AA504" i="80"/>
  <c r="Y504" i="80"/>
  <c r="W504" i="80"/>
  <c r="U504" i="80"/>
  <c r="S504" i="80"/>
  <c r="Q504" i="80"/>
  <c r="K114" i="80"/>
  <c r="AC22" i="80"/>
  <c r="AA22" i="80"/>
  <c r="Y22" i="80"/>
  <c r="Q22" i="80"/>
  <c r="W22" i="80"/>
  <c r="U22" i="80"/>
  <c r="S22" i="80"/>
  <c r="E99" i="80"/>
  <c r="AC98" i="80"/>
  <c r="AA98" i="80"/>
  <c r="Y98" i="80"/>
  <c r="Q98" i="80"/>
  <c r="W98" i="80"/>
  <c r="U98" i="80"/>
  <c r="S98" i="80"/>
  <c r="E120" i="80"/>
  <c r="AC118" i="80"/>
  <c r="AA118" i="80"/>
  <c r="Y118" i="80"/>
  <c r="Q118" i="80"/>
  <c r="W118" i="80"/>
  <c r="U118" i="80"/>
  <c r="S118" i="80"/>
  <c r="E163" i="80"/>
  <c r="AC162" i="80"/>
  <c r="AA162" i="80"/>
  <c r="Y162" i="80"/>
  <c r="Q162" i="80"/>
  <c r="W162" i="80"/>
  <c r="U162" i="80"/>
  <c r="S162" i="80"/>
  <c r="AC244" i="80"/>
  <c r="AA244" i="80"/>
  <c r="Y244" i="80"/>
  <c r="W244" i="80"/>
  <c r="U244" i="80"/>
  <c r="S244" i="80"/>
  <c r="Q244" i="80"/>
  <c r="AC276" i="80"/>
  <c r="AA276" i="80"/>
  <c r="Y276" i="80"/>
  <c r="W276" i="80"/>
  <c r="U276" i="80"/>
  <c r="S276" i="80"/>
  <c r="Q276" i="80"/>
  <c r="AC326" i="80"/>
  <c r="AA326" i="80"/>
  <c r="Y326" i="80"/>
  <c r="Q326" i="80"/>
  <c r="W326" i="80"/>
  <c r="U326" i="80"/>
  <c r="S326" i="80"/>
  <c r="Y389" i="80"/>
  <c r="AC389" i="80"/>
  <c r="AA389" i="80"/>
  <c r="W389" i="80"/>
  <c r="U389" i="80"/>
  <c r="S389" i="80"/>
  <c r="Q389" i="80"/>
  <c r="Y427" i="80"/>
  <c r="AA427" i="80"/>
  <c r="AC427" i="80"/>
  <c r="Q427" i="80"/>
  <c r="U427" i="80"/>
  <c r="S427" i="80"/>
  <c r="W427" i="80"/>
  <c r="AC444" i="80"/>
  <c r="AA444" i="80"/>
  <c r="Y444" i="80"/>
  <c r="W444" i="80"/>
  <c r="U444" i="80"/>
  <c r="S444" i="80"/>
  <c r="Q444" i="80"/>
  <c r="AC486" i="80"/>
  <c r="AA486" i="80"/>
  <c r="Y486" i="80"/>
  <c r="W486" i="80"/>
  <c r="U486" i="80"/>
  <c r="S486" i="80"/>
  <c r="Q486" i="80"/>
  <c r="E522" i="80"/>
  <c r="Y521" i="80"/>
  <c r="AC521" i="80"/>
  <c r="AA521" i="80"/>
  <c r="W521" i="80"/>
  <c r="U521" i="80"/>
  <c r="S521" i="80"/>
  <c r="Q521" i="80"/>
  <c r="G578" i="80"/>
  <c r="G494" i="80"/>
  <c r="G486" i="80"/>
  <c r="G454" i="80"/>
  <c r="G442" i="80"/>
  <c r="G434" i="80"/>
  <c r="G326" i="80"/>
  <c r="G322" i="80"/>
  <c r="G162" i="80"/>
  <c r="G24" i="80"/>
  <c r="I439" i="80"/>
  <c r="I427" i="80"/>
  <c r="I423" i="80"/>
  <c r="I403" i="80"/>
  <c r="I371" i="80"/>
  <c r="I319" i="80"/>
  <c r="I263" i="80"/>
  <c r="I187" i="80"/>
  <c r="I179" i="80"/>
  <c r="I121" i="80"/>
  <c r="I109" i="80"/>
  <c r="K439" i="80"/>
  <c r="K427" i="80"/>
  <c r="K423" i="80"/>
  <c r="K403" i="80"/>
  <c r="K371" i="80"/>
  <c r="K319" i="80"/>
  <c r="K263" i="80"/>
  <c r="K187" i="80"/>
  <c r="K179" i="80"/>
  <c r="K121" i="80"/>
  <c r="K109" i="80"/>
  <c r="M427" i="80"/>
  <c r="M423" i="80"/>
  <c r="M24" i="80"/>
  <c r="O494" i="80"/>
  <c r="O486" i="80"/>
  <c r="O454" i="80"/>
  <c r="O326" i="80"/>
  <c r="O322" i="80"/>
  <c r="O162" i="80"/>
  <c r="O23" i="80"/>
  <c r="AC90" i="80"/>
  <c r="AA90" i="80"/>
  <c r="Y90" i="80"/>
  <c r="Q90" i="80"/>
  <c r="W90" i="80"/>
  <c r="U90" i="80"/>
  <c r="S90" i="80"/>
  <c r="Y217" i="80"/>
  <c r="AC217" i="80"/>
  <c r="AA217" i="80"/>
  <c r="W217" i="80"/>
  <c r="U217" i="80"/>
  <c r="S217" i="80"/>
  <c r="Q217" i="80"/>
  <c r="AC442" i="80"/>
  <c r="AA442" i="80"/>
  <c r="Y442" i="80"/>
  <c r="W442" i="80"/>
  <c r="U442" i="80"/>
  <c r="S442" i="80"/>
  <c r="Q442" i="80"/>
  <c r="K90" i="80"/>
  <c r="M90" i="80"/>
  <c r="O423" i="80"/>
  <c r="E107" i="80"/>
  <c r="AC106" i="80"/>
  <c r="AA106" i="80"/>
  <c r="Y106" i="80"/>
  <c r="Q106" i="80"/>
  <c r="W106" i="80"/>
  <c r="U106" i="80"/>
  <c r="S106" i="80"/>
  <c r="Y179" i="80"/>
  <c r="AA179" i="80"/>
  <c r="AC179" i="80"/>
  <c r="Q179" i="80"/>
  <c r="W179" i="80"/>
  <c r="U179" i="80"/>
  <c r="S179" i="80"/>
  <c r="AC328" i="80"/>
  <c r="AA328" i="80"/>
  <c r="Y328" i="80"/>
  <c r="W328" i="80"/>
  <c r="U328" i="80"/>
  <c r="S328" i="80"/>
  <c r="Q328" i="80"/>
  <c r="AC434" i="80"/>
  <c r="AA434" i="80"/>
  <c r="Y434" i="80"/>
  <c r="Q434" i="80"/>
  <c r="W434" i="80"/>
  <c r="U434" i="80"/>
  <c r="S434" i="80"/>
  <c r="AC578" i="80"/>
  <c r="AA578" i="80"/>
  <c r="Y578" i="80"/>
  <c r="Q578" i="80"/>
  <c r="W578" i="80"/>
  <c r="U578" i="80"/>
  <c r="S578" i="80"/>
  <c r="G389" i="80"/>
  <c r="G385" i="80"/>
  <c r="G317" i="80"/>
  <c r="G265" i="80"/>
  <c r="G257" i="80"/>
  <c r="G217" i="80"/>
  <c r="G123" i="80"/>
  <c r="G23" i="80"/>
  <c r="I578" i="80"/>
  <c r="I494" i="80"/>
  <c r="I486" i="80"/>
  <c r="I454" i="80"/>
  <c r="I442" i="80"/>
  <c r="I434" i="80"/>
  <c r="I326" i="80"/>
  <c r="I322" i="80"/>
  <c r="I162" i="80"/>
  <c r="I24" i="80"/>
  <c r="K578" i="80"/>
  <c r="K494" i="80"/>
  <c r="K486" i="80"/>
  <c r="K454" i="80"/>
  <c r="K442" i="80"/>
  <c r="K434" i="80"/>
  <c r="K326" i="80"/>
  <c r="K322" i="80"/>
  <c r="K162" i="80"/>
  <c r="M578" i="80"/>
  <c r="M486" i="80"/>
  <c r="M442" i="80"/>
  <c r="M434" i="80"/>
  <c r="M326" i="80"/>
  <c r="M322" i="80"/>
  <c r="M162" i="80"/>
  <c r="O521" i="80"/>
  <c r="O389" i="80"/>
  <c r="O217" i="80"/>
  <c r="O22" i="80"/>
  <c r="AA124" i="80"/>
  <c r="S124" i="80"/>
  <c r="Y265" i="80"/>
  <c r="AC265" i="80"/>
  <c r="AA265" i="80"/>
  <c r="W265" i="80"/>
  <c r="U265" i="80"/>
  <c r="S265" i="80"/>
  <c r="Q265" i="80"/>
  <c r="Y385" i="80"/>
  <c r="AC385" i="80"/>
  <c r="AA385" i="80"/>
  <c r="W385" i="80"/>
  <c r="U385" i="80"/>
  <c r="S385" i="80"/>
  <c r="Q385" i="80"/>
  <c r="AC454" i="80"/>
  <c r="AA454" i="80"/>
  <c r="Y454" i="80"/>
  <c r="W454" i="80"/>
  <c r="U454" i="80"/>
  <c r="S454" i="80"/>
  <c r="Q454" i="80"/>
  <c r="G423" i="80"/>
  <c r="I504" i="80"/>
  <c r="I114" i="80"/>
  <c r="K504" i="80"/>
  <c r="M504" i="80"/>
  <c r="M114" i="80"/>
  <c r="Y23" i="80"/>
  <c r="AA23" i="80"/>
  <c r="AC23" i="80"/>
  <c r="U23" i="80"/>
  <c r="Q23" i="80"/>
  <c r="W23" i="80"/>
  <c r="S23" i="80"/>
  <c r="Y121" i="80"/>
  <c r="AC121" i="80"/>
  <c r="AA121" i="80"/>
  <c r="Q121" i="80"/>
  <c r="W121" i="80"/>
  <c r="U121" i="80"/>
  <c r="S121" i="80"/>
  <c r="Y257" i="80"/>
  <c r="AC257" i="80"/>
  <c r="AA257" i="80"/>
  <c r="W257" i="80"/>
  <c r="U257" i="80"/>
  <c r="S257" i="80"/>
  <c r="Q257" i="80"/>
  <c r="Y317" i="80"/>
  <c r="AC317" i="80"/>
  <c r="AA317" i="80"/>
  <c r="W317" i="80"/>
  <c r="U317" i="80"/>
  <c r="S317" i="80"/>
  <c r="Q317" i="80"/>
  <c r="AC396" i="80"/>
  <c r="AA396" i="80"/>
  <c r="Y396" i="80"/>
  <c r="W396" i="80"/>
  <c r="U396" i="80"/>
  <c r="S396" i="80"/>
  <c r="Q396" i="80"/>
  <c r="E446" i="80"/>
  <c r="W445" i="80"/>
  <c r="E489" i="80"/>
  <c r="AC488" i="80"/>
  <c r="AA488" i="80"/>
  <c r="Y488" i="80"/>
  <c r="W488" i="80"/>
  <c r="U488" i="80"/>
  <c r="S488" i="80"/>
  <c r="Q488" i="80"/>
  <c r="AC24" i="80"/>
  <c r="AA24" i="80"/>
  <c r="Y24" i="80"/>
  <c r="W24" i="80"/>
  <c r="U24" i="80"/>
  <c r="S24" i="80"/>
  <c r="Q24" i="80"/>
  <c r="Y109" i="80"/>
  <c r="AC109" i="80"/>
  <c r="AA109" i="80"/>
  <c r="Q109" i="80"/>
  <c r="W109" i="80"/>
  <c r="U109" i="80"/>
  <c r="S109" i="80"/>
  <c r="Y123" i="80"/>
  <c r="AA123" i="80"/>
  <c r="AC123" i="80"/>
  <c r="U123" i="80"/>
  <c r="Q123" i="80"/>
  <c r="W123" i="80"/>
  <c r="S123" i="80"/>
  <c r="Y187" i="80"/>
  <c r="AA187" i="80"/>
  <c r="AC187" i="80"/>
  <c r="Q187" i="80"/>
  <c r="W187" i="80"/>
  <c r="S187" i="80"/>
  <c r="U187" i="80"/>
  <c r="Y263" i="80"/>
  <c r="AA263" i="80"/>
  <c r="AC263" i="80"/>
  <c r="Q263" i="80"/>
  <c r="U263" i="80"/>
  <c r="W263" i="80"/>
  <c r="S263" i="80"/>
  <c r="Y319" i="80"/>
  <c r="AC319" i="80"/>
  <c r="AA319" i="80"/>
  <c r="Q319" i="80"/>
  <c r="S319" i="80"/>
  <c r="W319" i="80"/>
  <c r="U319" i="80"/>
  <c r="Y371" i="80"/>
  <c r="AC371" i="80"/>
  <c r="AA371" i="80"/>
  <c r="Q371" i="80"/>
  <c r="U371" i="80"/>
  <c r="W371" i="80"/>
  <c r="S371" i="80"/>
  <c r="Y403" i="80"/>
  <c r="AA403" i="80"/>
  <c r="AC403" i="80"/>
  <c r="Q403" i="80"/>
  <c r="W403" i="80"/>
  <c r="S403" i="80"/>
  <c r="U403" i="80"/>
  <c r="E440" i="80"/>
  <c r="Y439" i="80"/>
  <c r="AC439" i="80"/>
  <c r="AA439" i="80"/>
  <c r="Q439" i="80"/>
  <c r="U439" i="80"/>
  <c r="S439" i="80"/>
  <c r="W439" i="80"/>
  <c r="E449" i="80"/>
  <c r="AC448" i="80"/>
  <c r="AA448" i="80"/>
  <c r="Y448" i="80"/>
  <c r="W448" i="80"/>
  <c r="U448" i="80"/>
  <c r="S448" i="80"/>
  <c r="Q448" i="80"/>
  <c r="E495" i="80"/>
  <c r="AC494" i="80"/>
  <c r="AA494" i="80"/>
  <c r="Y494" i="80"/>
  <c r="Q494" i="80"/>
  <c r="W494" i="80"/>
  <c r="U494" i="80"/>
  <c r="S494" i="80"/>
  <c r="G504" i="80"/>
  <c r="G488" i="80"/>
  <c r="G448" i="80"/>
  <c r="G444" i="80"/>
  <c r="G396" i="80"/>
  <c r="G328" i="80"/>
  <c r="G276" i="80"/>
  <c r="G244" i="80"/>
  <c r="G118" i="80"/>
  <c r="G114" i="80"/>
  <c r="G106" i="80"/>
  <c r="G98" i="80"/>
  <c r="G90" i="80"/>
  <c r="G22" i="80"/>
  <c r="I521" i="80"/>
  <c r="I389" i="80"/>
  <c r="I385" i="80"/>
  <c r="I317" i="80"/>
  <c r="I265" i="80"/>
  <c r="I257" i="80"/>
  <c r="I217" i="80"/>
  <c r="I123" i="80"/>
  <c r="I23" i="80"/>
  <c r="K521" i="80"/>
  <c r="K389" i="80"/>
  <c r="K385" i="80"/>
  <c r="K317" i="80"/>
  <c r="K265" i="80"/>
  <c r="K257" i="80"/>
  <c r="K217" i="80"/>
  <c r="K123" i="80"/>
  <c r="K23" i="80"/>
  <c r="M521" i="80"/>
  <c r="M389" i="80"/>
  <c r="M385" i="80"/>
  <c r="M317" i="80"/>
  <c r="M265" i="80"/>
  <c r="M257" i="80"/>
  <c r="M217" i="80"/>
  <c r="M123" i="80"/>
  <c r="M22" i="80"/>
  <c r="O504" i="80"/>
  <c r="O488" i="80"/>
  <c r="O448" i="80"/>
  <c r="O444" i="80"/>
  <c r="O396" i="80"/>
  <c r="O328" i="80"/>
  <c r="O276" i="80"/>
  <c r="O244" i="80"/>
  <c r="O118" i="80"/>
  <c r="O114" i="80"/>
  <c r="O106" i="80"/>
  <c r="O98" i="80"/>
  <c r="O90" i="80"/>
  <c r="N560" i="80"/>
  <c r="AE560" i="80" s="1"/>
  <c r="D14" i="78" l="1"/>
  <c r="F14" i="78" s="1"/>
  <c r="O14" i="78" s="1"/>
  <c r="C14" i="78"/>
  <c r="M445" i="80"/>
  <c r="I445" i="80"/>
  <c r="Q445" i="80"/>
  <c r="AA445" i="80"/>
  <c r="U124" i="80"/>
  <c r="AC124" i="80"/>
  <c r="I124" i="80"/>
  <c r="O124" i="80"/>
  <c r="S445" i="80"/>
  <c r="AC445" i="80"/>
  <c r="W124" i="80"/>
  <c r="E125" i="80"/>
  <c r="AC125" i="80" s="1"/>
  <c r="K124" i="80"/>
  <c r="G124" i="80"/>
  <c r="K445" i="80"/>
  <c r="U445" i="80"/>
  <c r="Y445" i="80"/>
  <c r="Q124" i="80"/>
  <c r="Y124" i="80"/>
  <c r="G445" i="80"/>
  <c r="M125" i="80"/>
  <c r="Y107" i="80"/>
  <c r="AA107" i="80"/>
  <c r="AC107" i="80"/>
  <c r="S107" i="80"/>
  <c r="W107" i="80"/>
  <c r="Q107" i="80"/>
  <c r="U107" i="80"/>
  <c r="M107" i="80"/>
  <c r="K107" i="80"/>
  <c r="I107" i="80"/>
  <c r="O107" i="80"/>
  <c r="G107" i="80"/>
  <c r="E523" i="80"/>
  <c r="AC522" i="80"/>
  <c r="AA522" i="80"/>
  <c r="Y522" i="80"/>
  <c r="Q522" i="80"/>
  <c r="W522" i="80"/>
  <c r="U522" i="80"/>
  <c r="S522" i="80"/>
  <c r="M522" i="80"/>
  <c r="K522" i="80"/>
  <c r="I522" i="80"/>
  <c r="O522" i="80"/>
  <c r="G522" i="80"/>
  <c r="AF560" i="80"/>
  <c r="O560" i="80"/>
  <c r="Y495" i="80"/>
  <c r="AA495" i="80"/>
  <c r="AC495" i="80"/>
  <c r="Q495" i="80"/>
  <c r="W495" i="80"/>
  <c r="S495" i="80"/>
  <c r="U495" i="80"/>
  <c r="G495" i="80"/>
  <c r="O495" i="80"/>
  <c r="M495" i="80"/>
  <c r="K495" i="80"/>
  <c r="I495" i="80"/>
  <c r="Y449" i="80"/>
  <c r="AC449" i="80"/>
  <c r="AA449" i="80"/>
  <c r="W449" i="80"/>
  <c r="U449" i="80"/>
  <c r="S449" i="80"/>
  <c r="Q449" i="80"/>
  <c r="M449" i="80"/>
  <c r="K449" i="80"/>
  <c r="I449" i="80"/>
  <c r="O449" i="80"/>
  <c r="G449" i="80"/>
  <c r="AC440" i="80"/>
  <c r="AA440" i="80"/>
  <c r="Y440" i="80"/>
  <c r="W440" i="80"/>
  <c r="U440" i="80"/>
  <c r="S440" i="80"/>
  <c r="Q440" i="80"/>
  <c r="O440" i="80"/>
  <c r="G440" i="80"/>
  <c r="I440" i="80"/>
  <c r="M440" i="80"/>
  <c r="K440" i="80"/>
  <c r="E490" i="80"/>
  <c r="Y489" i="80"/>
  <c r="AC489" i="80"/>
  <c r="AA489" i="80"/>
  <c r="W489" i="80"/>
  <c r="U489" i="80"/>
  <c r="S489" i="80"/>
  <c r="Q489" i="80"/>
  <c r="M489" i="80"/>
  <c r="K489" i="80"/>
  <c r="I489" i="80"/>
  <c r="G489" i="80"/>
  <c r="O489" i="80"/>
  <c r="AC446" i="80"/>
  <c r="AA446" i="80"/>
  <c r="Y446" i="80"/>
  <c r="Q446" i="80"/>
  <c r="W446" i="80"/>
  <c r="U446" i="80"/>
  <c r="S446" i="80"/>
  <c r="M446" i="80"/>
  <c r="K446" i="80"/>
  <c r="I446" i="80"/>
  <c r="O446" i="80"/>
  <c r="G446" i="80"/>
  <c r="E164" i="80"/>
  <c r="Y163" i="80"/>
  <c r="AA163" i="80"/>
  <c r="AC163" i="80"/>
  <c r="Q163" i="80"/>
  <c r="W163" i="80"/>
  <c r="U163" i="80"/>
  <c r="S163" i="80"/>
  <c r="G163" i="80"/>
  <c r="M163" i="80"/>
  <c r="K163" i="80"/>
  <c r="I163" i="80"/>
  <c r="O163" i="80"/>
  <c r="AC120" i="80"/>
  <c r="AA120" i="80"/>
  <c r="Y120" i="80"/>
  <c r="W120" i="80"/>
  <c r="U120" i="80"/>
  <c r="S120" i="80"/>
  <c r="Q120" i="80"/>
  <c r="M120" i="80"/>
  <c r="K120" i="80"/>
  <c r="I120" i="80"/>
  <c r="O120" i="80"/>
  <c r="G120" i="80"/>
  <c r="Y99" i="80"/>
  <c r="AC99" i="80"/>
  <c r="AA99" i="80"/>
  <c r="U99" i="80"/>
  <c r="Q99" i="80"/>
  <c r="W99" i="80"/>
  <c r="S99" i="80"/>
  <c r="M99" i="80"/>
  <c r="K99" i="80"/>
  <c r="I99" i="80"/>
  <c r="O99" i="80"/>
  <c r="G99" i="80"/>
  <c r="L295" i="80"/>
  <c r="AE295" i="80" s="1"/>
  <c r="J139" i="77" s="1"/>
  <c r="K139" i="77" s="1"/>
  <c r="L71" i="80"/>
  <c r="W125" i="80" l="1"/>
  <c r="Y125" i="80"/>
  <c r="O125" i="80"/>
  <c r="G125" i="80"/>
  <c r="Q125" i="80"/>
  <c r="E126" i="80"/>
  <c r="Y126" i="80" s="1"/>
  <c r="I125" i="80"/>
  <c r="S125" i="80"/>
  <c r="AA125" i="80"/>
  <c r="K125" i="80"/>
  <c r="U125" i="80"/>
  <c r="E491" i="80"/>
  <c r="AC490" i="80"/>
  <c r="AA490" i="80"/>
  <c r="Y490" i="80"/>
  <c r="Q490" i="80"/>
  <c r="W490" i="80"/>
  <c r="U490" i="80"/>
  <c r="S490" i="80"/>
  <c r="M490" i="80"/>
  <c r="K490" i="80"/>
  <c r="I490" i="80"/>
  <c r="O490" i="80"/>
  <c r="G490" i="80"/>
  <c r="AA126" i="80"/>
  <c r="O126" i="80"/>
  <c r="E127" i="80"/>
  <c r="Q126" i="80"/>
  <c r="M126" i="80"/>
  <c r="M295" i="80"/>
  <c r="AC164" i="80"/>
  <c r="AA164" i="80"/>
  <c r="Y164" i="80"/>
  <c r="W164" i="80"/>
  <c r="U164" i="80"/>
  <c r="S164" i="80"/>
  <c r="Q164" i="80"/>
  <c r="O164" i="80"/>
  <c r="G164" i="80"/>
  <c r="K164" i="80"/>
  <c r="M164" i="80"/>
  <c r="I164" i="80"/>
  <c r="M71" i="80"/>
  <c r="Y523" i="80"/>
  <c r="AC523" i="80"/>
  <c r="AA523" i="80"/>
  <c r="Q523" i="80"/>
  <c r="W523" i="80"/>
  <c r="U523" i="80"/>
  <c r="S523" i="80"/>
  <c r="G523" i="80"/>
  <c r="O523" i="80"/>
  <c r="M523" i="80"/>
  <c r="K523" i="80"/>
  <c r="I523" i="80"/>
  <c r="N84" i="80"/>
  <c r="AE84" i="80" s="1"/>
  <c r="J16" i="77" s="1"/>
  <c r="K16" i="77" s="1"/>
  <c r="M16" i="77" s="1"/>
  <c r="N71" i="80"/>
  <c r="O71" i="80" s="1"/>
  <c r="N72" i="80"/>
  <c r="AE72" i="80" s="1"/>
  <c r="N62" i="80"/>
  <c r="AE62" i="80" s="1"/>
  <c r="U126" i="80" l="1"/>
  <c r="I126" i="80"/>
  <c r="G126" i="80"/>
  <c r="W126" i="80"/>
  <c r="K126" i="80"/>
  <c r="S126" i="80"/>
  <c r="AC126" i="80"/>
  <c r="AE71" i="80"/>
  <c r="AF84" i="80"/>
  <c r="O84" i="80"/>
  <c r="Y127" i="80"/>
  <c r="AA127" i="80"/>
  <c r="AC127" i="80"/>
  <c r="U127" i="80"/>
  <c r="S127" i="80"/>
  <c r="W127" i="80"/>
  <c r="E128" i="80"/>
  <c r="G127" i="80"/>
  <c r="Q127" i="80"/>
  <c r="O127" i="80"/>
  <c r="I127" i="80"/>
  <c r="M127" i="80"/>
  <c r="K127" i="80"/>
  <c r="AF72" i="80"/>
  <c r="O72" i="80"/>
  <c r="AF62" i="80"/>
  <c r="O62" i="80"/>
  <c r="E492" i="80"/>
  <c r="Y491" i="80"/>
  <c r="AC491" i="80"/>
  <c r="AA491" i="80"/>
  <c r="Q491" i="80"/>
  <c r="U491" i="80"/>
  <c r="W491" i="80"/>
  <c r="S491" i="80"/>
  <c r="M491" i="80"/>
  <c r="K491" i="80"/>
  <c r="I491" i="80"/>
  <c r="O491" i="80"/>
  <c r="G491" i="80"/>
  <c r="N87" i="80"/>
  <c r="AE87" i="80" s="1"/>
  <c r="N86" i="80"/>
  <c r="AE86" i="80" s="1"/>
  <c r="N85" i="80"/>
  <c r="AE85" i="80" s="1"/>
  <c r="N65" i="80"/>
  <c r="AE65" i="80" s="1"/>
  <c r="N64" i="80"/>
  <c r="AE64" i="80" s="1"/>
  <c r="N63" i="80"/>
  <c r="AE63" i="80" s="1"/>
  <c r="H34" i="80"/>
  <c r="AE34" i="80" s="1"/>
  <c r="I34" i="80" l="1"/>
  <c r="AF63" i="80"/>
  <c r="O63" i="80"/>
  <c r="AF86" i="80"/>
  <c r="O86" i="80"/>
  <c r="AC128" i="80"/>
  <c r="AA128" i="80"/>
  <c r="Y128" i="80"/>
  <c r="W128" i="80"/>
  <c r="U128" i="80"/>
  <c r="S128" i="80"/>
  <c r="O128" i="80"/>
  <c r="G128" i="80"/>
  <c r="K128" i="80"/>
  <c r="Q128" i="80"/>
  <c r="E129" i="80"/>
  <c r="M128" i="80"/>
  <c r="I128" i="80"/>
  <c r="AF64" i="80"/>
  <c r="O64" i="80"/>
  <c r="AC492" i="80"/>
  <c r="AA492" i="80"/>
  <c r="Y492" i="80"/>
  <c r="W492" i="80"/>
  <c r="U492" i="80"/>
  <c r="S492" i="80"/>
  <c r="Q492" i="80"/>
  <c r="O492" i="80"/>
  <c r="G492" i="80"/>
  <c r="M492" i="80"/>
  <c r="K492" i="80"/>
  <c r="I492" i="80"/>
  <c r="AF85" i="80"/>
  <c r="O85" i="80"/>
  <c r="AF87" i="80"/>
  <c r="O87" i="80"/>
  <c r="AF65" i="80"/>
  <c r="O65" i="80"/>
  <c r="N38" i="80"/>
  <c r="AE38" i="80" s="1"/>
  <c r="N37" i="80"/>
  <c r="AE37" i="80" s="1"/>
  <c r="N36" i="80"/>
  <c r="AE36" i="80" s="1"/>
  <c r="N35" i="80"/>
  <c r="AE35" i="80" s="1"/>
  <c r="O35" i="80" l="1"/>
  <c r="AF35" i="80"/>
  <c r="O37" i="80"/>
  <c r="AF37" i="80"/>
  <c r="O38" i="80"/>
  <c r="AF38" i="80"/>
  <c r="O36" i="80"/>
  <c r="AF36" i="80"/>
  <c r="Y129" i="80"/>
  <c r="AC129" i="80"/>
  <c r="AA129" i="80"/>
  <c r="W129" i="80"/>
  <c r="U129" i="80"/>
  <c r="S129" i="80"/>
  <c r="G129" i="80"/>
  <c r="I129" i="80"/>
  <c r="O129" i="80"/>
  <c r="E130" i="80"/>
  <c r="K129" i="80"/>
  <c r="Q129" i="80"/>
  <c r="M129" i="80"/>
  <c r="AC130" i="80" l="1"/>
  <c r="AA130" i="80"/>
  <c r="Y130" i="80"/>
  <c r="W130" i="80"/>
  <c r="U130" i="80"/>
  <c r="S130" i="80"/>
  <c r="Q130" i="80"/>
  <c r="O130" i="80"/>
  <c r="I130" i="80"/>
  <c r="E131" i="80"/>
  <c r="G130" i="80"/>
  <c r="M130" i="80"/>
  <c r="K130" i="80"/>
  <c r="Y131" i="80" l="1"/>
  <c r="AC131" i="80"/>
  <c r="AA131" i="80"/>
  <c r="W131" i="80"/>
  <c r="S131" i="80"/>
  <c r="U131" i="80"/>
  <c r="M131" i="80"/>
  <c r="K131" i="80"/>
  <c r="I131" i="80"/>
  <c r="Q131" i="80"/>
  <c r="G131" i="80"/>
  <c r="O131" i="80"/>
  <c r="H356" i="77" l="1"/>
  <c r="I355" i="77"/>
  <c r="I357" i="77"/>
  <c r="I358" i="77"/>
  <c r="I359" i="77"/>
  <c r="I354" i="77"/>
  <c r="I343" i="77"/>
  <c r="I350" i="77" s="1"/>
  <c r="I351" i="77" s="1"/>
  <c r="I338" i="77"/>
  <c r="I339" i="77"/>
  <c r="I337" i="77"/>
  <c r="H304" i="77"/>
  <c r="I304" i="77" s="1"/>
  <c r="I301" i="77"/>
  <c r="I302" i="77"/>
  <c r="I303" i="77"/>
  <c r="I307" i="77"/>
  <c r="I308" i="77"/>
  <c r="I309" i="77"/>
  <c r="I310" i="77"/>
  <c r="I311" i="77"/>
  <c r="I312" i="77"/>
  <c r="I313" i="77"/>
  <c r="I314" i="77"/>
  <c r="I315" i="77"/>
  <c r="I316" i="77"/>
  <c r="I317" i="77"/>
  <c r="I318" i="77"/>
  <c r="I319" i="77"/>
  <c r="I320" i="77"/>
  <c r="I321" i="77"/>
  <c r="I322" i="77"/>
  <c r="I323" i="77"/>
  <c r="I324" i="77"/>
  <c r="I325" i="77"/>
  <c r="I327" i="77"/>
  <c r="I328" i="77"/>
  <c r="I330" i="77"/>
  <c r="I331" i="77"/>
  <c r="I332" i="77"/>
  <c r="I333" i="77"/>
  <c r="I300" i="77"/>
  <c r="I295" i="77"/>
  <c r="I296" i="77" s="1"/>
  <c r="H290" i="77"/>
  <c r="H280" i="77"/>
  <c r="H274" i="77"/>
  <c r="K274" i="77" s="1"/>
  <c r="H272" i="77"/>
  <c r="H243" i="77"/>
  <c r="H237" i="77"/>
  <c r="H233" i="77"/>
  <c r="H231" i="77"/>
  <c r="H228" i="77"/>
  <c r="I225" i="77"/>
  <c r="I227" i="77"/>
  <c r="I230" i="77"/>
  <c r="I232" i="77"/>
  <c r="I236" i="77"/>
  <c r="I239" i="77"/>
  <c r="I240" i="77"/>
  <c r="I241" i="77"/>
  <c r="I242" i="77"/>
  <c r="I245" i="77"/>
  <c r="I246" i="77"/>
  <c r="I247" i="77"/>
  <c r="I248" i="77"/>
  <c r="I249" i="77"/>
  <c r="I250" i="77"/>
  <c r="I251" i="77"/>
  <c r="I252" i="77"/>
  <c r="I253" i="77"/>
  <c r="I255" i="77"/>
  <c r="I256" i="77"/>
  <c r="I257" i="77"/>
  <c r="I258" i="77"/>
  <c r="I259" i="77"/>
  <c r="I260" i="77"/>
  <c r="I261" i="77"/>
  <c r="I262" i="77"/>
  <c r="I263" i="77"/>
  <c r="I264" i="77"/>
  <c r="I266" i="77"/>
  <c r="I267" i="77"/>
  <c r="I268" i="77"/>
  <c r="I269" i="77"/>
  <c r="I270" i="77"/>
  <c r="I271" i="77"/>
  <c r="I273" i="77"/>
  <c r="I279" i="77"/>
  <c r="I283" i="77"/>
  <c r="I284" i="77"/>
  <c r="I285" i="77"/>
  <c r="I286" i="77"/>
  <c r="I287" i="77"/>
  <c r="I288" i="77"/>
  <c r="I289" i="77"/>
  <c r="I291" i="77"/>
  <c r="H219" i="77"/>
  <c r="K219" i="77" s="1"/>
  <c r="H216" i="77"/>
  <c r="I204" i="77"/>
  <c r="I205" i="77"/>
  <c r="I206" i="77"/>
  <c r="I207" i="77"/>
  <c r="I208" i="77"/>
  <c r="I209" i="77"/>
  <c r="I210" i="77"/>
  <c r="I211" i="77"/>
  <c r="I212" i="77"/>
  <c r="I213" i="77"/>
  <c r="I214" i="77"/>
  <c r="I215" i="77"/>
  <c r="I217" i="77"/>
  <c r="I218" i="77"/>
  <c r="I203" i="77"/>
  <c r="H190" i="77"/>
  <c r="H199" i="77"/>
  <c r="H193" i="77"/>
  <c r="I183" i="77"/>
  <c r="I184" i="77"/>
  <c r="I185" i="77"/>
  <c r="I186" i="77"/>
  <c r="I187" i="77"/>
  <c r="I188" i="77"/>
  <c r="I189" i="77"/>
  <c r="I191" i="77"/>
  <c r="I192" i="77"/>
  <c r="I194" i="77"/>
  <c r="I195" i="77"/>
  <c r="I196" i="77"/>
  <c r="I197" i="77"/>
  <c r="I198" i="77"/>
  <c r="I182" i="77"/>
  <c r="H177" i="77"/>
  <c r="I151" i="77"/>
  <c r="I152" i="77"/>
  <c r="I153" i="77"/>
  <c r="I154" i="77"/>
  <c r="I155" i="77"/>
  <c r="I156" i="77"/>
  <c r="I157" i="77"/>
  <c r="I158" i="77"/>
  <c r="I159" i="77"/>
  <c r="I160" i="77"/>
  <c r="I161" i="77"/>
  <c r="I162" i="77"/>
  <c r="I163" i="77"/>
  <c r="I164" i="77"/>
  <c r="I165" i="77"/>
  <c r="I166" i="77"/>
  <c r="I167" i="77"/>
  <c r="I168" i="77"/>
  <c r="I169" i="77"/>
  <c r="I170" i="77"/>
  <c r="I171" i="77"/>
  <c r="I172" i="77"/>
  <c r="I173" i="77"/>
  <c r="I174" i="77"/>
  <c r="I175" i="77"/>
  <c r="I176" i="77"/>
  <c r="I178" i="77"/>
  <c r="I150" i="77"/>
  <c r="I145" i="77"/>
  <c r="I146" i="77"/>
  <c r="I139" i="77"/>
  <c r="I141" i="77"/>
  <c r="I130" i="77"/>
  <c r="I131" i="77"/>
  <c r="I132" i="77"/>
  <c r="I133" i="77"/>
  <c r="I134" i="77"/>
  <c r="I135" i="77"/>
  <c r="I129" i="77"/>
  <c r="I120" i="77"/>
  <c r="I121" i="77"/>
  <c r="I122" i="77"/>
  <c r="I123" i="77"/>
  <c r="I124" i="77"/>
  <c r="I119" i="77"/>
  <c r="H112" i="77"/>
  <c r="K112" i="77" s="1"/>
  <c r="H104" i="77"/>
  <c r="K104" i="77" s="1"/>
  <c r="I98" i="77"/>
  <c r="I99" i="77"/>
  <c r="I100" i="77"/>
  <c r="I101" i="77"/>
  <c r="I102" i="77"/>
  <c r="I103" i="77"/>
  <c r="I105" i="77"/>
  <c r="I106" i="77"/>
  <c r="I110" i="77"/>
  <c r="I111" i="77"/>
  <c r="I113" i="77"/>
  <c r="I114" i="77"/>
  <c r="I115" i="77"/>
  <c r="I84" i="77"/>
  <c r="I86" i="77"/>
  <c r="I87" i="77"/>
  <c r="I88" i="77"/>
  <c r="I92" i="77"/>
  <c r="I93" i="77"/>
  <c r="I94" i="77"/>
  <c r="H89" i="77"/>
  <c r="I75" i="77"/>
  <c r="I76" i="77"/>
  <c r="H55" i="77"/>
  <c r="K55" i="77" s="1"/>
  <c r="H53" i="77"/>
  <c r="K53" i="77" s="1"/>
  <c r="H50" i="77"/>
  <c r="K50" i="77" s="1"/>
  <c r="H46" i="77"/>
  <c r="K46" i="77" s="1"/>
  <c r="H41" i="77"/>
  <c r="K41" i="77" s="1"/>
  <c r="H38" i="77"/>
  <c r="K38" i="77" s="1"/>
  <c r="H30" i="77"/>
  <c r="K30" i="77" s="1"/>
  <c r="I28" i="77"/>
  <c r="I29" i="77"/>
  <c r="I32" i="77"/>
  <c r="I33" i="77"/>
  <c r="I34" i="77"/>
  <c r="I35" i="77"/>
  <c r="I37" i="77"/>
  <c r="I40" i="77"/>
  <c r="I42" i="77"/>
  <c r="I43" i="77"/>
  <c r="I45" i="77"/>
  <c r="I47" i="77"/>
  <c r="I49" i="77"/>
  <c r="I51" i="77"/>
  <c r="I54" i="77"/>
  <c r="I64" i="77"/>
  <c r="I66" i="77"/>
  <c r="I67" i="77"/>
  <c r="I68" i="77"/>
  <c r="I70" i="77"/>
  <c r="I71" i="77"/>
  <c r="I27" i="77"/>
  <c r="I22" i="77"/>
  <c r="I72" i="77" l="1"/>
  <c r="I79" i="77"/>
  <c r="I147" i="77"/>
  <c r="I360" i="77"/>
  <c r="I136" i="77"/>
  <c r="I340" i="77"/>
  <c r="I116" i="77"/>
  <c r="I125" i="77"/>
  <c r="I95" i="77"/>
  <c r="I142" i="77"/>
  <c r="I334" i="77"/>
  <c r="K190" i="77"/>
  <c r="K231" i="77"/>
  <c r="K304" i="77"/>
  <c r="K233" i="77"/>
  <c r="K89" i="77"/>
  <c r="K193" i="77"/>
  <c r="K237" i="77"/>
  <c r="K280" i="77"/>
  <c r="X221" i="77"/>
  <c r="C36" i="78" s="1"/>
  <c r="K216" i="77"/>
  <c r="K272" i="77"/>
  <c r="X179" i="77"/>
  <c r="C32" i="78" s="1"/>
  <c r="K177" i="77"/>
  <c r="K199" i="77"/>
  <c r="K228" i="77"/>
  <c r="K243" i="77"/>
  <c r="K290" i="77"/>
  <c r="X360" i="77"/>
  <c r="C48" i="78" s="1"/>
  <c r="K356" i="77"/>
  <c r="I274" i="77"/>
  <c r="O38" i="77"/>
  <c r="I112" i="77"/>
  <c r="C22" i="78"/>
  <c r="D22" i="78" s="1"/>
  <c r="F22" i="78" s="1"/>
  <c r="O22" i="78" s="1"/>
  <c r="O46" i="77"/>
  <c r="I104" i="77"/>
  <c r="O30" i="77"/>
  <c r="R70" i="77"/>
  <c r="R64" i="77"/>
  <c r="R47" i="77"/>
  <c r="R40" i="77"/>
  <c r="R33" i="77"/>
  <c r="R92" i="77"/>
  <c r="R100" i="77"/>
  <c r="M139" i="77"/>
  <c r="U139" i="77" s="1"/>
  <c r="X139" i="77" s="1"/>
  <c r="C28" i="78" s="1"/>
  <c r="R68" i="77"/>
  <c r="R54" i="77"/>
  <c r="R45" i="77"/>
  <c r="R37" i="77"/>
  <c r="R32" i="77"/>
  <c r="R88" i="77"/>
  <c r="R99" i="77"/>
  <c r="M327" i="77"/>
  <c r="U327" i="77" s="1"/>
  <c r="X327" i="77" s="1"/>
  <c r="R27" i="77"/>
  <c r="R67" i="77"/>
  <c r="R51" i="77"/>
  <c r="R43" i="77"/>
  <c r="R35" i="77"/>
  <c r="R29" i="77"/>
  <c r="R76" i="77"/>
  <c r="R94" i="77"/>
  <c r="R87" i="77"/>
  <c r="R102" i="77"/>
  <c r="R22" i="77"/>
  <c r="R71" i="77"/>
  <c r="R66" i="77"/>
  <c r="R49" i="77"/>
  <c r="R42" i="77"/>
  <c r="R28" i="77"/>
  <c r="R75" i="77"/>
  <c r="R93" i="77"/>
  <c r="R101" i="77"/>
  <c r="O177" i="77"/>
  <c r="O199" i="77"/>
  <c r="O50" i="77"/>
  <c r="O112" i="77"/>
  <c r="O190" i="77"/>
  <c r="O216" i="77"/>
  <c r="H229" i="77"/>
  <c r="I229" i="77" s="1"/>
  <c r="O228" i="77"/>
  <c r="O243" i="77"/>
  <c r="O290" i="77"/>
  <c r="O104" i="77"/>
  <c r="O53" i="77"/>
  <c r="O219" i="77"/>
  <c r="O231" i="77"/>
  <c r="O272" i="77"/>
  <c r="O304" i="77"/>
  <c r="O89" i="77"/>
  <c r="O237" i="77"/>
  <c r="O280" i="77"/>
  <c r="O41" i="77"/>
  <c r="O55" i="77"/>
  <c r="O193" i="77"/>
  <c r="O233" i="77"/>
  <c r="O274" i="77"/>
  <c r="O356" i="77"/>
  <c r="H238" i="77"/>
  <c r="K238" i="77" s="1"/>
  <c r="H31" i="77"/>
  <c r="I46" i="77"/>
  <c r="I38" i="77"/>
  <c r="I228" i="77"/>
  <c r="H52" i="77"/>
  <c r="K52" i="77" s="1"/>
  <c r="H281" i="77"/>
  <c r="H39" i="77"/>
  <c r="K39" i="77" s="1"/>
  <c r="I53" i="77"/>
  <c r="I41" i="77"/>
  <c r="I55" i="77"/>
  <c r="I177" i="77"/>
  <c r="I179" i="77" s="1"/>
  <c r="I199" i="77"/>
  <c r="I200" i="77" s="1"/>
  <c r="I243" i="77"/>
  <c r="I233" i="77"/>
  <c r="I272" i="77"/>
  <c r="H305" i="77"/>
  <c r="I219" i="77"/>
  <c r="I221" i="77" s="1"/>
  <c r="I50" i="77"/>
  <c r="I193" i="77"/>
  <c r="I231" i="77"/>
  <c r="I30" i="77"/>
  <c r="I89" i="77"/>
  <c r="I190" i="77"/>
  <c r="I216" i="77"/>
  <c r="I290" i="77"/>
  <c r="I292" i="77" s="1"/>
  <c r="I280" i="77"/>
  <c r="I237" i="77"/>
  <c r="H275" i="77"/>
  <c r="K275" i="77" s="1"/>
  <c r="I356" i="77"/>
  <c r="H90" i="77"/>
  <c r="H56" i="77"/>
  <c r="K56" i="77" s="1"/>
  <c r="H234" i="77"/>
  <c r="R210" i="77"/>
  <c r="R211" i="77"/>
  <c r="R212" i="77"/>
  <c r="R213" i="77"/>
  <c r="R214" i="77"/>
  <c r="R215" i="77"/>
  <c r="R217" i="77"/>
  <c r="R218" i="77"/>
  <c r="R225" i="77"/>
  <c r="R227" i="77"/>
  <c r="R230" i="77"/>
  <c r="R232" i="77"/>
  <c r="R236" i="77"/>
  <c r="R239" i="77"/>
  <c r="R240" i="77"/>
  <c r="R241" i="77"/>
  <c r="R242" i="77"/>
  <c r="R245" i="77"/>
  <c r="R248" i="77"/>
  <c r="R249" i="77"/>
  <c r="R250" i="77"/>
  <c r="R251" i="77"/>
  <c r="R252" i="77"/>
  <c r="R253" i="77"/>
  <c r="R256" i="77"/>
  <c r="R257" i="77"/>
  <c r="R258" i="77"/>
  <c r="R259" i="77"/>
  <c r="R260" i="77"/>
  <c r="R261" i="77"/>
  <c r="R262" i="77"/>
  <c r="R263" i="77"/>
  <c r="R264" i="77"/>
  <c r="R266" i="77"/>
  <c r="R267" i="77"/>
  <c r="R268" i="77"/>
  <c r="R269" i="77"/>
  <c r="R270" i="77"/>
  <c r="R271" i="77"/>
  <c r="R273" i="77"/>
  <c r="R279" i="77"/>
  <c r="R283" i="77"/>
  <c r="R284" i="77"/>
  <c r="R285" i="77"/>
  <c r="R286" i="77"/>
  <c r="R287" i="77"/>
  <c r="R288" i="77"/>
  <c r="R289" i="77"/>
  <c r="R291" i="77"/>
  <c r="R295" i="77"/>
  <c r="R300" i="77"/>
  <c r="R301" i="77"/>
  <c r="R302" i="77"/>
  <c r="R303" i="77"/>
  <c r="R307" i="77"/>
  <c r="R308" i="77"/>
  <c r="R309" i="77"/>
  <c r="R310" i="77"/>
  <c r="R311" i="77"/>
  <c r="R312" i="77"/>
  <c r="R314" i="77"/>
  <c r="R315" i="77"/>
  <c r="R316" i="77"/>
  <c r="R318" i="77"/>
  <c r="R319" i="77"/>
  <c r="R321" i="77"/>
  <c r="R322" i="77"/>
  <c r="R323" i="77"/>
  <c r="R325" i="77"/>
  <c r="R328" i="77"/>
  <c r="R330" i="77"/>
  <c r="R331" i="77"/>
  <c r="R332" i="77"/>
  <c r="R333" i="77"/>
  <c r="R337" i="77"/>
  <c r="R338" i="77"/>
  <c r="R339" i="77"/>
  <c r="R354" i="77"/>
  <c r="R355" i="77"/>
  <c r="R357" i="77"/>
  <c r="R358" i="77"/>
  <c r="R359" i="77"/>
  <c r="R361" i="77"/>
  <c r="R363" i="77"/>
  <c r="R103" i="77"/>
  <c r="R105" i="77"/>
  <c r="R106" i="77"/>
  <c r="R110" i="77"/>
  <c r="R111" i="77"/>
  <c r="R113" i="77"/>
  <c r="R114" i="77"/>
  <c r="R115" i="77"/>
  <c r="R119" i="77"/>
  <c r="R120" i="77"/>
  <c r="R121" i="77"/>
  <c r="R122" i="77"/>
  <c r="R123" i="77"/>
  <c r="R124" i="77"/>
  <c r="R145" i="77"/>
  <c r="R146" i="77"/>
  <c r="R150" i="77"/>
  <c r="R151" i="77"/>
  <c r="R152" i="77"/>
  <c r="R154" i="77"/>
  <c r="R155" i="77"/>
  <c r="R156" i="77"/>
  <c r="R157" i="77"/>
  <c r="R158" i="77"/>
  <c r="R159" i="77"/>
  <c r="R160" i="77"/>
  <c r="R161" i="77"/>
  <c r="R162" i="77"/>
  <c r="R163" i="77"/>
  <c r="R164" i="77"/>
  <c r="R165" i="77"/>
  <c r="R166" i="77"/>
  <c r="R167" i="77"/>
  <c r="R168" i="77"/>
  <c r="R169" i="77"/>
  <c r="R170" i="77"/>
  <c r="R171" i="77"/>
  <c r="R172" i="77"/>
  <c r="R173" i="77"/>
  <c r="R174" i="77"/>
  <c r="R175" i="77"/>
  <c r="R176" i="77"/>
  <c r="R178" i="77"/>
  <c r="R182" i="77"/>
  <c r="R183" i="77"/>
  <c r="R186" i="77"/>
  <c r="R187" i="77"/>
  <c r="R188" i="77"/>
  <c r="R189" i="77"/>
  <c r="R191" i="77"/>
  <c r="R192" i="77"/>
  <c r="R194" i="77"/>
  <c r="R195" i="77"/>
  <c r="R196" i="77"/>
  <c r="R197" i="77"/>
  <c r="R198" i="77"/>
  <c r="R203" i="77"/>
  <c r="R204" i="77"/>
  <c r="R206" i="77"/>
  <c r="R207" i="77"/>
  <c r="R208" i="77"/>
  <c r="R209" i="77"/>
  <c r="X200" i="77" l="1"/>
  <c r="C34" i="78" s="1"/>
  <c r="K281" i="77"/>
  <c r="K234" i="77"/>
  <c r="K90" i="77"/>
  <c r="K305" i="77"/>
  <c r="K229" i="77"/>
  <c r="C16" i="78"/>
  <c r="K31" i="77"/>
  <c r="O305" i="77"/>
  <c r="I238" i="77"/>
  <c r="H276" i="77"/>
  <c r="K276" i="77" s="1"/>
  <c r="H306" i="77"/>
  <c r="R304" i="77"/>
  <c r="R104" i="77"/>
  <c r="R272" i="77"/>
  <c r="R199" i="77"/>
  <c r="R237" i="77"/>
  <c r="R231" i="77"/>
  <c r="R219" i="77"/>
  <c r="R89" i="77"/>
  <c r="R50" i="77"/>
  <c r="M366" i="77"/>
  <c r="R177" i="77"/>
  <c r="R41" i="77"/>
  <c r="R356" i="77"/>
  <c r="R280" i="77"/>
  <c r="R216" i="77"/>
  <c r="R193" i="77"/>
  <c r="R233" i="77"/>
  <c r="R243" i="77"/>
  <c r="O56" i="77"/>
  <c r="O90" i="77"/>
  <c r="R112" i="77"/>
  <c r="R290" i="77"/>
  <c r="R53" i="77"/>
  <c r="O238" i="77"/>
  <c r="O229" i="77"/>
  <c r="O39" i="77"/>
  <c r="O276" i="77"/>
  <c r="O275" i="77"/>
  <c r="O52" i="77"/>
  <c r="R274" i="77"/>
  <c r="O234" i="77"/>
  <c r="R55" i="77"/>
  <c r="O281" i="77"/>
  <c r="O31" i="77"/>
  <c r="I31" i="77"/>
  <c r="R190" i="77"/>
  <c r="R46" i="77"/>
  <c r="R30" i="77"/>
  <c r="R38" i="77"/>
  <c r="I305" i="77"/>
  <c r="R228" i="77"/>
  <c r="I52" i="77"/>
  <c r="I281" i="77"/>
  <c r="I39" i="77"/>
  <c r="I275" i="77"/>
  <c r="I90" i="77"/>
  <c r="H91" i="77"/>
  <c r="H235" i="77"/>
  <c r="K235" i="77" s="1"/>
  <c r="I234" i="77"/>
  <c r="H57" i="77"/>
  <c r="K57" i="77" s="1"/>
  <c r="I56" i="77"/>
  <c r="I276" i="77" l="1"/>
  <c r="H277" i="77"/>
  <c r="K277" i="77" s="1"/>
  <c r="K91" i="77"/>
  <c r="K306" i="77"/>
  <c r="O306" i="77"/>
  <c r="I306" i="77"/>
  <c r="O235" i="77"/>
  <c r="X292" i="77"/>
  <c r="R238" i="77"/>
  <c r="R56" i="77"/>
  <c r="R275" i="77"/>
  <c r="R31" i="77"/>
  <c r="R281" i="77"/>
  <c r="R234" i="77"/>
  <c r="R52" i="77"/>
  <c r="R229" i="77"/>
  <c r="R276" i="77"/>
  <c r="R90" i="77"/>
  <c r="R39" i="77"/>
  <c r="O91" i="77"/>
  <c r="O57" i="77"/>
  <c r="R305" i="77"/>
  <c r="I91" i="77"/>
  <c r="I235" i="77"/>
  <c r="I57" i="77"/>
  <c r="H58" i="77"/>
  <c r="K58" i="77" s="1"/>
  <c r="C38" i="78" l="1"/>
  <c r="D38" i="78"/>
  <c r="H38" i="78" s="1"/>
  <c r="X334" i="77"/>
  <c r="D42" i="78" s="1"/>
  <c r="D20" i="78"/>
  <c r="I277" i="77"/>
  <c r="H278" i="77"/>
  <c r="K278" i="77" s="1"/>
  <c r="O277" i="77"/>
  <c r="R277" i="77" s="1"/>
  <c r="R306" i="77"/>
  <c r="R91" i="77"/>
  <c r="R57" i="77"/>
  <c r="O58" i="77"/>
  <c r="R235" i="77"/>
  <c r="H59" i="77"/>
  <c r="K59" i="77" s="1"/>
  <c r="I58" i="77"/>
  <c r="I363" i="77"/>
  <c r="I364" i="77" s="1"/>
  <c r="J42" i="78" l="1"/>
  <c r="O42" i="78" s="1"/>
  <c r="O38" i="78"/>
  <c r="C20" i="78"/>
  <c r="G20" i="78"/>
  <c r="O20" i="78" s="1"/>
  <c r="C42" i="78"/>
  <c r="X366" i="77"/>
  <c r="X4" i="77" s="1"/>
  <c r="I278" i="77"/>
  <c r="O278" i="77"/>
  <c r="R278" i="77" s="1"/>
  <c r="R58" i="77"/>
  <c r="O59" i="77"/>
  <c r="H60" i="77"/>
  <c r="K60" i="77" s="1"/>
  <c r="I59" i="77"/>
  <c r="C52" i="78" l="1"/>
  <c r="D52" i="78"/>
  <c r="D64" i="78" s="1"/>
  <c r="F52" i="78"/>
  <c r="G52" i="78"/>
  <c r="M52" i="78"/>
  <c r="H52" i="78"/>
  <c r="N52" i="78"/>
  <c r="I52" i="78"/>
  <c r="J52" i="78"/>
  <c r="K52" i="78"/>
  <c r="E52" i="78"/>
  <c r="O60" i="77"/>
  <c r="R59" i="77"/>
  <c r="H61" i="77"/>
  <c r="K61" i="77" s="1"/>
  <c r="I60" i="77"/>
  <c r="I23" i="77"/>
  <c r="N53" i="78" l="1"/>
  <c r="M53" i="78"/>
  <c r="D65" i="78"/>
  <c r="C64" i="78"/>
  <c r="C63" i="78" s="1"/>
  <c r="C66" i="78" s="1"/>
  <c r="I53" i="78"/>
  <c r="I64" i="78"/>
  <c r="H53" i="78"/>
  <c r="H64" i="78"/>
  <c r="K53" i="78"/>
  <c r="K64" i="78"/>
  <c r="J53" i="78"/>
  <c r="J64" i="78"/>
  <c r="E53" i="78"/>
  <c r="E64" i="78"/>
  <c r="L52" i="78"/>
  <c r="D53" i="78"/>
  <c r="D54" i="78" s="1"/>
  <c r="R60" i="77"/>
  <c r="O61" i="77"/>
  <c r="H62" i="77"/>
  <c r="K62" i="77" s="1"/>
  <c r="I61" i="77"/>
  <c r="E65" i="78" l="1"/>
  <c r="E66" i="78" s="1"/>
  <c r="D66" i="78"/>
  <c r="L53" i="78"/>
  <c r="L64" i="78"/>
  <c r="E54" i="78"/>
  <c r="R61" i="77"/>
  <c r="O62" i="77"/>
  <c r="H63" i="77"/>
  <c r="K63" i="77" s="1"/>
  <c r="I62" i="77"/>
  <c r="R62" i="77" l="1"/>
  <c r="K366" i="77"/>
  <c r="O63" i="77"/>
  <c r="O366" i="77" s="1"/>
  <c r="I63" i="77"/>
  <c r="R63" i="77" l="1"/>
  <c r="I366" i="77" l="1"/>
  <c r="R366" i="77"/>
  <c r="L366" i="77" l="1"/>
  <c r="O52" i="78"/>
  <c r="O53" i="78" s="1"/>
  <c r="G53" i="78" l="1"/>
  <c r="G64" i="78"/>
  <c r="F53" i="78"/>
  <c r="F54" i="78" s="1"/>
  <c r="F64" i="78"/>
  <c r="F65" i="78" s="1"/>
  <c r="Q52" i="78"/>
  <c r="G54" i="78" l="1"/>
  <c r="H54" i="78" s="1"/>
  <c r="I54" i="78" s="1"/>
  <c r="J54" i="78" s="1"/>
  <c r="K54" i="78" s="1"/>
  <c r="L54" i="78" s="1"/>
  <c r="M54" i="78" s="1"/>
  <c r="N54" i="78" s="1"/>
  <c r="G65" i="78"/>
  <c r="F66" i="78"/>
  <c r="H65" i="78" l="1"/>
  <c r="G66" i="78"/>
  <c r="I65" i="78" l="1"/>
  <c r="H66" i="78"/>
  <c r="I66" i="78" l="1"/>
  <c r="J65" i="78"/>
  <c r="K65" i="78" l="1"/>
  <c r="J66" i="78"/>
  <c r="L65" i="78" l="1"/>
  <c r="L66" i="78" s="1"/>
  <c r="K66" i="78"/>
</calcChain>
</file>

<file path=xl/sharedStrings.xml><?xml version="1.0" encoding="utf-8"?>
<sst xmlns="http://schemas.openxmlformats.org/spreadsheetml/2006/main" count="1381" uniqueCount="764">
  <si>
    <t>11.1</t>
  </si>
  <si>
    <t xml:space="preserve">Soleira em granito cinza andorinha, L=15cm, E=2cm </t>
  </si>
  <si>
    <t>11.4</t>
  </si>
  <si>
    <t xml:space="preserve">PINTURA </t>
  </si>
  <si>
    <t>12.1</t>
  </si>
  <si>
    <t>12.2</t>
  </si>
  <si>
    <t>12.3</t>
  </si>
  <si>
    <t>12.4</t>
  </si>
  <si>
    <t>Pintura em esmalte sintético 02 demãos em esquadrias de madeira</t>
  </si>
  <si>
    <t>INSTALAÇÕES DE REDE ESTRUTURADA</t>
  </si>
  <si>
    <t>Patch Panel 19"  - 24 portas, Categoria 6</t>
  </si>
  <si>
    <t xml:space="preserve">un </t>
  </si>
  <si>
    <t xml:space="preserve">Guia de Cabos Vertical, fechado </t>
  </si>
  <si>
    <t xml:space="preserve">Guia de Cabos Superior, fechado </t>
  </si>
  <si>
    <t>TUBULAÇÕES E CONEXÕES DE PVC RÍGIDO</t>
  </si>
  <si>
    <t>DRENAGEM DE ÁGUAS PLUVIAIS</t>
  </si>
  <si>
    <t>ACESSÓRIOS</t>
  </si>
  <si>
    <t>Ralo hemisférico (formato abacaxi) de ferro fundido, Ø100mm</t>
  </si>
  <si>
    <t>17.1</t>
  </si>
  <si>
    <t xml:space="preserve">LOUÇAS E METAIS </t>
  </si>
  <si>
    <t>SISTEMA DE PROTEÇÃO CONTRA DESCARGAS ATMOSFÉRICAS (SPDA)</t>
  </si>
  <si>
    <t>20.1</t>
  </si>
  <si>
    <t>21.1</t>
  </si>
  <si>
    <t>SERVIÇOS FINAIS</t>
  </si>
  <si>
    <t>Limpeza final da obra</t>
  </si>
  <si>
    <t>6.5</t>
  </si>
  <si>
    <t>VIDROS</t>
  </si>
  <si>
    <t>Peitoril em granito cinza, largura=17,00cm espessura variável e pingadeira</t>
  </si>
  <si>
    <t>11.3</t>
  </si>
  <si>
    <t>CENTRO DE DISTRIBUIÇÃO</t>
  </si>
  <si>
    <t>ELETRODUTOS E ACESSÓRIOS</t>
  </si>
  <si>
    <t>CABOS E FIOS (CONDUTORES)</t>
  </si>
  <si>
    <t>#2,5 mm²</t>
  </si>
  <si>
    <t>#4 mm²</t>
  </si>
  <si>
    <t>ILUMINAÇÃO E TOMADAS</t>
  </si>
  <si>
    <t>Interruptor simples 10 A, completa</t>
  </si>
  <si>
    <t>Projetor com lâmpada de vapor metálico 150W</t>
  </si>
  <si>
    <t>EQUIPAMENTOS PASSIVOS</t>
  </si>
  <si>
    <t>Bloco 110 para rack 19” 100 pares</t>
  </si>
  <si>
    <t>CABOS EM PAR TRANÇADOS</t>
  </si>
  <si>
    <t>Cabo coaxial</t>
  </si>
  <si>
    <t>CABOS DE CONEXÃO</t>
  </si>
  <si>
    <t>TOMADAS</t>
  </si>
  <si>
    <t>CAIXAS E ACESSÓRIOS</t>
  </si>
  <si>
    <t xml:space="preserve">INSTALAÇÃO HIDRÁULICA </t>
  </si>
  <si>
    <t xml:space="preserve">INSTALAÇÃO SANITÁRIA 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</si>
  <si>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</si>
  <si>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</si>
  <si>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</si>
  <si>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</si>
  <si>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</si>
  <si>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</si>
  <si>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</si>
  <si>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</si>
  <si>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</si>
  <si>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</si>
  <si>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</si>
  <si>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</si>
  <si>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</si>
  <si>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</si>
  <si>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</si>
  <si>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un.</t>
  </si>
  <si>
    <t>Bancada em granito cinza andorinha - espessura 2cm, conforme projeto</t>
  </si>
  <si>
    <t>17.2</t>
  </si>
  <si>
    <t>Ministério da Educação</t>
  </si>
  <si>
    <t>ITEM</t>
  </si>
  <si>
    <t>DESCRIÇÃO DOS SERVIÇOS</t>
  </si>
  <si>
    <t>UNID.</t>
  </si>
  <si>
    <t>QUANT.</t>
  </si>
  <si>
    <t>1.1</t>
  </si>
  <si>
    <t>un</t>
  </si>
  <si>
    <t>m³</t>
  </si>
  <si>
    <t>m²</t>
  </si>
  <si>
    <t>5.1</t>
  </si>
  <si>
    <t>5.2</t>
  </si>
  <si>
    <t>6.1</t>
  </si>
  <si>
    <t>m</t>
  </si>
  <si>
    <t>7.2</t>
  </si>
  <si>
    <t xml:space="preserve">SERVIÇOS PRELIMINARES </t>
  </si>
  <si>
    <t>Placa da obra - padrão Governo Federal</t>
  </si>
  <si>
    <t xml:space="preserve"> m²</t>
  </si>
  <si>
    <t>1.5</t>
  </si>
  <si>
    <t>Barracões provisórios (depósito, escritório, vestiário e refeitório) com piso cimentado</t>
  </si>
  <si>
    <t>1.6</t>
  </si>
  <si>
    <t>ELEMENTOS VAZADOS</t>
  </si>
  <si>
    <t>ALVENARIA DE VEDAÇÃO</t>
  </si>
  <si>
    <t>Divisória de banheiros e sanitários em granito com espessura de 2cm polido assentado com argamassa traço 1:4</t>
  </si>
  <si>
    <t xml:space="preserve">ESQUADRIAS </t>
  </si>
  <si>
    <t>6.2</t>
  </si>
  <si>
    <t>9.1</t>
  </si>
  <si>
    <t>9.3</t>
  </si>
  <si>
    <t>9.4</t>
  </si>
  <si>
    <t>9.6</t>
  </si>
  <si>
    <t>9.7</t>
  </si>
  <si>
    <t>10.3</t>
  </si>
  <si>
    <t>10.4</t>
  </si>
  <si>
    <t>10.6</t>
  </si>
  <si>
    <t>PORTAS DE MADEIRA</t>
  </si>
  <si>
    <t>Ducha Higiênica com registro e derivação Izy, código 1984.C37. ACT.CR, DECA, ou equivalente</t>
  </si>
  <si>
    <t>Papeleira Metálica Linha Izy, código 2020.C37, DECA ou equivalente</t>
  </si>
  <si>
    <t>Torneira para lavatório de mesa bica baixa Izy, código 1193.C37, Deca ou equivalente</t>
  </si>
  <si>
    <t>Cuba de Embutir Oval cor Branco Gelo, código L.37, DECA, ou equivalente, em bancada  ecomplementos (válvula, sifao e engate flexível cromados), exceto torneira.</t>
  </si>
  <si>
    <t>Dispenser Toalha Linha Excellence, código 7007, Melhoramentos ou equivalente.</t>
  </si>
  <si>
    <t xml:space="preserve">Chuveiro Maxi Ducha, LORENZETTI, com Mangueira plástica/desviador para duchas elétricas, cógigo 8010-A, LORENZETTI,  ou equivalente </t>
  </si>
  <si>
    <t>Torneira Acabamento para registro pequeno Linha Izy, código: 4900.C37.PQ, DECA ou equivalente (para chuveiros), Deca ou equivalente</t>
  </si>
  <si>
    <t>Cuba industrial 50x40 profundidade 30 – HIDRONOX, ou equivalente, com sifão em metal cromado 1.1/2x1.1/2", válvula em metal cromado tipo americana 3.1/2"x1.1/2" para pia - fornecimento e instalação</t>
  </si>
  <si>
    <t>Cuba Inox Embutir 40x34x17cm, cuba 3, básica aço inoxidável, com válvula, FRANKE, ou equivalente, com sifão em metal cromado 1.1/2x1.1/2", válvula em metal cromado tipo americana 3.1/2"x1.1/2" para pia - fornecimento e instalação</t>
  </si>
  <si>
    <t>Torneira para cozinha de mesa bica móvel Izy, código 1167.C37, DECA, ou equivalente</t>
  </si>
  <si>
    <t>Caixa de passagem 30x30cm em alvenaria com tampa de ferro fundido tipo leve</t>
  </si>
  <si>
    <t>Cabo UTP Categoria 5e</t>
  </si>
  <si>
    <t>Sumidouro em alvenaria 2,40 x 2,40 m</t>
  </si>
  <si>
    <t>Fossa séptica 2,30 x 2,30 m</t>
  </si>
  <si>
    <t>Válvula esfera Ø 3/4" NPT 300</t>
  </si>
  <si>
    <t>Marcação no Piso - 1 x 1m para hidrante</t>
  </si>
  <si>
    <t>Fechadura de embutir completa, para portas internas</t>
  </si>
  <si>
    <t>6.3</t>
  </si>
  <si>
    <t>6.4</t>
  </si>
  <si>
    <t>10.8</t>
  </si>
  <si>
    <t>10.12</t>
  </si>
  <si>
    <t>20.2</t>
  </si>
  <si>
    <t>20.3</t>
  </si>
  <si>
    <t>20.4</t>
  </si>
  <si>
    <t>20.5</t>
  </si>
  <si>
    <t>20.6</t>
  </si>
  <si>
    <t>20.7</t>
  </si>
  <si>
    <t>20.8</t>
  </si>
  <si>
    <t>21.2</t>
  </si>
  <si>
    <t>21.3</t>
  </si>
  <si>
    <t>Caixa de passagem em alvenaria 30x30x12 com tampa de ferro fundido</t>
  </si>
  <si>
    <t>PORTAS DE VIDRO - PV</t>
  </si>
  <si>
    <t>6.6</t>
  </si>
  <si>
    <t xml:space="preserve">JANELAS DE ALUMÍNIO - JA </t>
  </si>
  <si>
    <t>7.5</t>
  </si>
  <si>
    <t>PAVIMENTAÇÃO EXTERNA</t>
  </si>
  <si>
    <t>22.3</t>
  </si>
  <si>
    <t>ESQUADRIA - GRADIL METÁLICO</t>
  </si>
  <si>
    <t>23.1</t>
  </si>
  <si>
    <t>24.1</t>
  </si>
  <si>
    <t>FERRAGENS E ACESSÓRIOS</t>
  </si>
  <si>
    <t>1.7</t>
  </si>
  <si>
    <t>10.7</t>
  </si>
  <si>
    <t>10.9</t>
  </si>
  <si>
    <t>22.4</t>
  </si>
  <si>
    <t>22.5</t>
  </si>
  <si>
    <t xml:space="preserve">Piso cerâmico antiderrapante PEI V - 40 x 40 cm - incl. rejunte - conforme projeto </t>
  </si>
  <si>
    <t>SISTEMA DE VEDAÇÃO VERTICAL INTERNO E EXTERNO (PAREDES)</t>
  </si>
  <si>
    <t xml:space="preserve">SISTEMAS DE COBERTURA </t>
  </si>
  <si>
    <t>REVESTIMENTOS INTERNOS E EXTERNOS</t>
  </si>
  <si>
    <t>SERVIÇOS COMPLEMENTARES</t>
  </si>
  <si>
    <t>INSTALAÇÃO DE GÁS COMBUSTÍVEL</t>
  </si>
  <si>
    <t>SISTEMA DE PROTEÇÃO CONTRA INCÊNDIO</t>
  </si>
  <si>
    <t>SISTEMA DE EXAUSTÃO MECÂNICA</t>
  </si>
  <si>
    <t>9.8</t>
  </si>
  <si>
    <t>10.13</t>
  </si>
  <si>
    <t>10.16</t>
  </si>
  <si>
    <t>10.17</t>
  </si>
  <si>
    <t>10.18</t>
  </si>
  <si>
    <t>12.7</t>
  </si>
  <si>
    <t>12.8</t>
  </si>
  <si>
    <t>11.5</t>
  </si>
  <si>
    <t>11.6</t>
  </si>
  <si>
    <t>13.8</t>
  </si>
  <si>
    <t>15.12</t>
  </si>
  <si>
    <t>15.19</t>
  </si>
  <si>
    <t>15.20</t>
  </si>
  <si>
    <t>15.21</t>
  </si>
  <si>
    <t>15.23</t>
  </si>
  <si>
    <t>15.24</t>
  </si>
  <si>
    <t>15.25</t>
  </si>
  <si>
    <t>15.26</t>
  </si>
  <si>
    <t>16.1</t>
  </si>
  <si>
    <t>16.2</t>
  </si>
  <si>
    <t>16.3</t>
  </si>
  <si>
    <t>16.4</t>
  </si>
  <si>
    <t>16.6</t>
  </si>
  <si>
    <t>16.7</t>
  </si>
  <si>
    <t>16.8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</si>
  <si>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</si>
  <si>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</si>
  <si>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</si>
  <si>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</si>
  <si>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</si>
  <si>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</si>
  <si>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</si>
  <si>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</si>
  <si>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</si>
  <si>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</si>
  <si>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</si>
  <si>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</si>
  <si>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</si>
  <si>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</si>
  <si>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</si>
  <si>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</si>
  <si>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</si>
  <si>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</si>
  <si>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18.24</t>
  </si>
  <si>
    <t>18.25</t>
  </si>
  <si>
    <t>18.26</t>
  </si>
  <si>
    <t>18.28</t>
  </si>
  <si>
    <t>18.31</t>
  </si>
  <si>
    <t>18.32</t>
  </si>
  <si>
    <t>18.34</t>
  </si>
  <si>
    <t>18.35</t>
  </si>
  <si>
    <t>18.36</t>
  </si>
  <si>
    <t>18.38</t>
  </si>
  <si>
    <t>INSTALAÇÕES DE CLIMATIZAÇÃO</t>
  </si>
  <si>
    <t>20.9</t>
  </si>
  <si>
    <t>20.10</t>
  </si>
  <si>
    <t>20.11</t>
  </si>
  <si>
    <t>20.12</t>
  </si>
  <si>
    <t>20.13</t>
  </si>
  <si>
    <t>20.16</t>
  </si>
  <si>
    <t>20.17</t>
  </si>
  <si>
    <t>20.22</t>
  </si>
  <si>
    <t>20.23</t>
  </si>
  <si>
    <t>20.24</t>
  </si>
  <si>
    <t>22.6</t>
  </si>
  <si>
    <t>22.8</t>
  </si>
  <si>
    <t>22.10</t>
  </si>
  <si>
    <t>22.12</t>
  </si>
  <si>
    <t>23.2</t>
  </si>
  <si>
    <t>23.3</t>
  </si>
  <si>
    <t>23.7</t>
  </si>
  <si>
    <t>Grama batatais em placas</t>
  </si>
  <si>
    <t>5.6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</si>
  <si>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</si>
  <si>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</si>
  <si>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</si>
  <si>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</si>
  <si>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</si>
  <si>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</si>
  <si>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</si>
  <si>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</si>
  <si>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</si>
  <si>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</si>
  <si>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</si>
  <si>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</si>
  <si>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</si>
  <si>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</si>
  <si>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</si>
  <si>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</si>
  <si>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</si>
  <si>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</si>
  <si>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PORTAS EM ALUMÍNIO</t>
  </si>
  <si>
    <t>Piso podotátil de alerta em borracha integrado 30x30cm, assentamento com argamassa (fornecimento e assentamento)</t>
  </si>
  <si>
    <t>Piso podotátil direcional em borracha integrado 30x30cm, assentamento com argamassa (fornecimento e assentamento)</t>
  </si>
  <si>
    <t>Piso tátil de alerta em placas pré-moldadas - 5MPa</t>
  </si>
  <si>
    <t>Piso tátil direcional em placas pré-moldadas - 5MPa</t>
  </si>
  <si>
    <t>Pintura em esmalte sintético 02 demãos em rodameio de madeira</t>
  </si>
  <si>
    <t xml:space="preserve">Prateleiras e escaninhos em mdf </t>
  </si>
  <si>
    <t>Tela de nylon de proteção- fixada na esquadria</t>
  </si>
  <si>
    <t>Rampa de acesso em concreto não estrutural</t>
  </si>
  <si>
    <t>cj</t>
  </si>
  <si>
    <t>DISJUNTORES</t>
  </si>
  <si>
    <t>6.33</t>
  </si>
  <si>
    <t>6.34</t>
  </si>
  <si>
    <t>6.36</t>
  </si>
  <si>
    <t>6.37</t>
  </si>
  <si>
    <t>Banheira Embutir em plástico tipo PVC, 77x45x20cm, Burigotto ou equivalente</t>
  </si>
  <si>
    <t>15.4</t>
  </si>
  <si>
    <t>Conjunto de mastros para bandeiras em tubo ferro galvanizado telescópico (alt= 7m (3mx2" + 4mx1 1/2")</t>
  </si>
  <si>
    <t>23.4</t>
  </si>
  <si>
    <t>Projetor com lâmpada de vapor metálico 250W</t>
  </si>
  <si>
    <t>18.41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</si>
  <si>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</si>
  <si>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</si>
  <si>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</si>
  <si>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</si>
  <si>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</si>
  <si>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</si>
  <si>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</si>
  <si>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</si>
  <si>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17.9</t>
  </si>
  <si>
    <t>17.10</t>
  </si>
  <si>
    <t>17.11</t>
  </si>
  <si>
    <t>17.12</t>
  </si>
  <si>
    <t>Luminária de emergência com lampada fluorescente 9W de 1 hora</t>
  </si>
  <si>
    <t>18.33</t>
  </si>
  <si>
    <t>18.51</t>
  </si>
  <si>
    <t>18.52</t>
  </si>
  <si>
    <t>18.53</t>
  </si>
  <si>
    <t>18.54</t>
  </si>
  <si>
    <t>18.55</t>
  </si>
  <si>
    <t>18.56</t>
  </si>
  <si>
    <t>Bacia Convencional Studio Kids, código PI.16, para valvula de descarga, em louca branca,  assento plastico, anel de vedação, tubo pvc ligacao - fornecimento e instalacao, Deca ou equivalente</t>
  </si>
  <si>
    <t>Quadro de medição - fornecimento e instalação</t>
  </si>
  <si>
    <t>Roda meio em madeira (largura=10cm)</t>
  </si>
  <si>
    <t>Vidro liso temperado incolor, espessura 6mm- fornecimento e instalação</t>
  </si>
  <si>
    <t>Vidro liso temperado incolor, espessura 10mm- fornecimento e instalação</t>
  </si>
  <si>
    <t>Conector de bronze para haste de 5/8" e cabo de 50 mm²</t>
  </si>
  <si>
    <t>Pintura em latex acrílico 02 demãos sobre paredes internas, externas</t>
  </si>
  <si>
    <t>6.10</t>
  </si>
  <si>
    <t>6.39</t>
  </si>
  <si>
    <t>10.11</t>
  </si>
  <si>
    <t>Arandelas de sobrepor com 1 lâmpada fluorescente compacta de 60W</t>
  </si>
  <si>
    <t>Luminária de piso, com lâmpada vapor metálico 70W</t>
  </si>
  <si>
    <t>16.9</t>
  </si>
  <si>
    <t>16.10</t>
  </si>
  <si>
    <t>Placa de sinalização em pvc cod 1 - (348x348) Proibido fumar</t>
  </si>
  <si>
    <t>Placa de sinalização em pvc cod 6 - (348x348) Perigo Inflamável</t>
  </si>
  <si>
    <t>União 3/4" NPT 300</t>
  </si>
  <si>
    <t>Niple 3/4" NPT 300</t>
  </si>
  <si>
    <t>Redução 1/2" x 1/4"</t>
  </si>
  <si>
    <t>Niple 1/2" NPT 300</t>
  </si>
  <si>
    <t xml:space="preserve">Luva de redução 3/4 x 1/2" </t>
  </si>
  <si>
    <t>Regulador 1º estagio com manometro</t>
  </si>
  <si>
    <t>Mangueira Flexivel</t>
  </si>
  <si>
    <t>Regulador 2º estágio com registro</t>
  </si>
  <si>
    <t>Luva de redução 1/4" x 1/2"</t>
  </si>
  <si>
    <t>Niple 1/4" NPT 300</t>
  </si>
  <si>
    <t>Manômetro NPT 1/4", 0 a 300 psi</t>
  </si>
  <si>
    <t>Abrigo para Central de GLP, em concreto</t>
  </si>
  <si>
    <t>16.12</t>
  </si>
  <si>
    <t>16.13</t>
  </si>
  <si>
    <t>16.14</t>
  </si>
  <si>
    <t>16.16</t>
  </si>
  <si>
    <t>16.17</t>
  </si>
  <si>
    <t>16.18</t>
  </si>
  <si>
    <t>16.20</t>
  </si>
  <si>
    <t>16.21</t>
  </si>
  <si>
    <t>Envelopamento de concreto - 3cm</t>
  </si>
  <si>
    <t>Marcação no Piso - 1 x 1m para extintor</t>
  </si>
  <si>
    <t>Presilha em latão</t>
  </si>
  <si>
    <t>Haste tipo coopperweld 5/8" x 2,40m.</t>
  </si>
  <si>
    <t>Caixa de inspeção, PVC de 12", com tampa de ferro fundido,conforme detalhe no projeto</t>
  </si>
  <si>
    <t>Caixa de equalização de potências 200x200mm em aço com barramento, expessura  6 mm</t>
  </si>
  <si>
    <t>22.13</t>
  </si>
  <si>
    <t>Revestimento cerâmico de paredes PEI IV- cerâmica 30 x 40 cm - incl. rejunte - conforme projeto - branca</t>
  </si>
  <si>
    <t>Revestimento cerâmico de paredes PEI IV - cerâmica 10 x 10 cm - incl. rejunte - conforme projeto - azul</t>
  </si>
  <si>
    <t>Revestimento cerâmico de paredes PEI IV - cerâmica 10 x 10 cm - incl. rejunte - conforme projeto - vermelho</t>
  </si>
  <si>
    <t>Revestimento cerâmico de paredes PEI IV - cerâmica 10 x 10 cm - incl. rejunte - conforme projeto - branco</t>
  </si>
  <si>
    <t>Pintura em latex PVA 02 demãos sobre teto</t>
  </si>
  <si>
    <t xml:space="preserve">Porta de Vidro temperado - PV1 - 175x230, com ferragens, conforme projeto de esquadrias </t>
  </si>
  <si>
    <t>Porta de correr - PA5 - 240x210  com vidro - conforme projeto de esquadrias, inclusive ferragens</t>
  </si>
  <si>
    <t>Porta de abrir - PA6 - 120x185 - veneziana- conforme projeto de esquadrias, inclusive ferragens</t>
  </si>
  <si>
    <t>Porta de abrir - PA7 - 160+90x210 - veneziana- conforme projeto de esquadrias, inclusive ferragens</t>
  </si>
  <si>
    <t>Janela de Alumínio - JA-01, 70x125, completa conforme projeto de esquadrias - Guilhotina</t>
  </si>
  <si>
    <t>Janela de Alumínio - JA-02, 110x145, completa conforme projeto de esquadrias - Guilhotina</t>
  </si>
  <si>
    <t>Janela de Alumínio - JA-04, 140x145, completa conforme projeto de esquadrias - Guilhotina</t>
  </si>
  <si>
    <t>Janela de Alumínio - JA-05, 200x105, completa conforme projeto de esquadrias - Fixa</t>
  </si>
  <si>
    <t>9.2</t>
  </si>
  <si>
    <t>9.5</t>
  </si>
  <si>
    <t>9.9</t>
  </si>
  <si>
    <t>9.10</t>
  </si>
  <si>
    <t>Revestimento cerâmico de paredes PEI IV - cerâmica 10 x 10 cm - incl. rejunte - conforme projeto - amarelo</t>
  </si>
  <si>
    <t>Janela de Alumínio - JA-06, 210x50, completa conforme projeto de esquadrias - Maxim-ar - incluso vidro liso incolor, espessura 6mm</t>
  </si>
  <si>
    <t>Janela de Alumínio - JA-07, 210x75, completa conforme projeto de esquadrias - Maxim-ar - incluso vidro liso incolor, espessura 6mm</t>
  </si>
  <si>
    <t>Janela de Alumínio - JA-08, 210x100, completa conforme projeto de esquadrias - Maxim-ar - incluso vidro liso incolor, espessura 6mm</t>
  </si>
  <si>
    <t>Janela de Alumínio - JA-09, 210x150, completa conforme projeto de esquadrias - Maxim-ar - incluso vidro liso incolor, espessura 6mm</t>
  </si>
  <si>
    <t>Janela de Alumínio - JA-10, 140x150, completa conforme projeto de esquadrias - Maxim-ar - incluso vidro liso incolor, espessura 6mm</t>
  </si>
  <si>
    <t>Janela de Alumínio - JA-11, 140x75, completa conforme projeto de esquadrias - Maxim-ar - incluso vidro liso incolor, espessura 6mm</t>
  </si>
  <si>
    <t>Janela de Alumínio - JA-12, 420x50, completa conforme projeto de esquadrias - Maxim-ar - incluso vidro liso incolor, espessura 6mm</t>
  </si>
  <si>
    <t>Janela de Alumínio - JA-13, 420x150, completa conforme projeto de esquadrias - Maxim-ar - incluso vidro liso incolor, espessura 6mm</t>
  </si>
  <si>
    <t>Janela de Alumínio - JA-14, 560x100, completa conforme projeto de esquadrias - Maxim-ar - incluso vidro liso incolor, espessura 6mm</t>
  </si>
  <si>
    <t>Janela de Alumínio - JA-15, 560x150, completa conforme projeto de esquadrias - Maxim-ar -incluso vidro liso incolor, espessura 6mm</t>
  </si>
  <si>
    <t>6.8</t>
  </si>
  <si>
    <t>Telha Sanduiche metalica</t>
  </si>
  <si>
    <t>Banco e acabamento em granito</t>
  </si>
  <si>
    <t>Rufo em chapa de aço galvanizado nr. 24, desenvolvimento 25 cm</t>
  </si>
  <si>
    <t>Forro de gesso acartonado estruturado - montagem e instalação</t>
  </si>
  <si>
    <t>Prateleira,acabamentos em granito cinza andorinha - espessura 2cm, conforme projeto</t>
  </si>
  <si>
    <t>Cobogó de concreto (elemento vazado)  - (6x40x40cm) assentado com argamassa traço 1:4 (cimento, areia)</t>
  </si>
  <si>
    <t>7.3</t>
  </si>
  <si>
    <t>7.6</t>
  </si>
  <si>
    <t>Pingadeira (chapim) em concreto</t>
  </si>
  <si>
    <t>10.5</t>
  </si>
  <si>
    <t>10.10</t>
  </si>
  <si>
    <t>Piso cimentado desempenado com acabamento liso e=3,0cm com junta plastica acabada 1,2m</t>
  </si>
  <si>
    <t>Pintura de base epoxi sobre piso</t>
  </si>
  <si>
    <t xml:space="preserve">Piso cerâmico antiderrapante PEI V - 60 x 60 cm - incl. rejunte - conforme projeto </t>
  </si>
  <si>
    <t>Piso vinílico em manta e=2,0mm</t>
  </si>
  <si>
    <t xml:space="preserve">Soleira em granito cinza andorinha, L=30cm, E=2cm </t>
  </si>
  <si>
    <t>10.14</t>
  </si>
  <si>
    <t>10.15</t>
  </si>
  <si>
    <t>10.19</t>
  </si>
  <si>
    <t>Passeio em concreto desempenado com junta plastica a cada 1,20m, e=7cm</t>
  </si>
  <si>
    <t xml:space="preserve">Meio -fio (guia) de concreto pré-moldado, rejuntado com argamassa, incluindo escavação e reaterro </t>
  </si>
  <si>
    <t>Pavimetação em blocos intertravado de concreto, e= 6,0cm, FCK 35MPa, assentados sobre colchão de areia</t>
  </si>
  <si>
    <t>Colchão de areia e=10cm</t>
  </si>
  <si>
    <t>Porta de compesando de madeira - PM6 - 60x100, folha lisa revestida com laminado melamínico, incluso ferragens, conforme projeto de esquadrias</t>
  </si>
  <si>
    <t>Porta de abrir - PA2 - 80x210 em chapa de alumínio com veneziana- conforme projeto de esquadrias, inclusive ferragens</t>
  </si>
  <si>
    <t>Porta de abrir - PA3 - 160x210 em chapa de alumínio com veneziana- conforme projeto de esquadrias, inclusive ferragens</t>
  </si>
  <si>
    <t>Porta de correr - PA4 - 450x210  conforme projeto de esquadrias, inclusive ferragens</t>
  </si>
  <si>
    <t>6.7</t>
  </si>
  <si>
    <t>6.28</t>
  </si>
  <si>
    <t>6.29</t>
  </si>
  <si>
    <t>6.30</t>
  </si>
  <si>
    <t>6.31</t>
  </si>
  <si>
    <t>6.32</t>
  </si>
  <si>
    <t>6.35</t>
  </si>
  <si>
    <t>6.38</t>
  </si>
  <si>
    <t xml:space="preserve">Porta de Vidro temperado - PV2 - 110x230, de abir,com ferragens, conforme projeto de esquadrias </t>
  </si>
  <si>
    <t>Bandeiras fixas de vidro para porta PV2, conforme projeto 175x35</t>
  </si>
  <si>
    <t>Vidro fixo - JA-03, 140x115, completa conforme projeto de esquadrias</t>
  </si>
  <si>
    <t>23.6</t>
  </si>
  <si>
    <t>Portão de abrir com gradil metálico e tela de aço galvanizado, inclusive pintura - fornecimento e instalação</t>
  </si>
  <si>
    <t>Bacia Sanitária Convencional, código Izy P.11, DECA, ou equivalente com acessórios- fornecimento e instalação</t>
  </si>
  <si>
    <t>Valvula de descarga 1 1/2", com registro, acabamento em metal cromado - fornecimento e instalação</t>
  </si>
  <si>
    <t>Assento Poliéster com abertura frontal Vogue Plus, Linha Conforto, cor Branco Gelo, código AP.52, DECA, ou equivalente</t>
  </si>
  <si>
    <t>Assento plástico Izy, código AP.01, DECA</t>
  </si>
  <si>
    <t>Lavatório de canto suspenso com mesa, linha Izy código L101.17, DECA ou equivalente, com válvula, sifão e engate flexivel cromados</t>
  </si>
  <si>
    <t>Lavatório pequeno Ravena/Izy cor branco gelo, com coluna suspensa, código L915 DECA ou equivalente</t>
  </si>
  <si>
    <t>Dispenser Saboneteira Linha Excellence, código 7009, Melhoramentos ou equivalente</t>
  </si>
  <si>
    <t>Barra de apoio, Linha conforto, código 2310.I.080.ESC, aço inox polido, DECA ou equivalente</t>
  </si>
  <si>
    <t>Barra de apoio de chuveiro PNE, em "L", Linha conforto código 2335.I.ESC</t>
  </si>
  <si>
    <t>Torneira elétrica Fortti Maxi, com mangueira plastica, código 79004, LORENZETTI ou equivalente</t>
  </si>
  <si>
    <t>15.22</t>
  </si>
  <si>
    <t>15.27</t>
  </si>
  <si>
    <t>15.28</t>
  </si>
  <si>
    <t>15.29</t>
  </si>
  <si>
    <t>Bacia Sanitária Vogue Plus, Linha Conforto com abertura, cor Branco Gelo, código P.51,  DECA, ou equivalente p/ de descarga, com acessórios, bolsa de borracha para ligacao, tubo pvc ligacao - fornecimento e instalação</t>
  </si>
  <si>
    <t>Torneira elétrica LorenEasy, LORENZETTI ou equivalente</t>
  </si>
  <si>
    <t>Torneira de parede de uso geral para jardim ou tanque</t>
  </si>
  <si>
    <t>Tanque Grande (40 L) cor Branco Gelo, código TQ.03, DECA, ou equivalente incluso torneira cromada</t>
  </si>
  <si>
    <t>Barra de apoio de canto para lavatório, aço inox polido,Celite ou equivalente</t>
  </si>
  <si>
    <t>Barra metálica com pintura azul para proteção dos espelhos e chuveiro infantil d=1 1/4"</t>
  </si>
  <si>
    <t>11.2</t>
  </si>
  <si>
    <t>Reboco para paredes internas, externas, pórticos, vigas, traço 1:4,5  - espessura 0,5 cm</t>
  </si>
  <si>
    <t>Tubo de Aço Galvanizado Ø 3/4", inclusive conexões</t>
  </si>
  <si>
    <t>Tela metálica para ventilação com requadro em alumínio</t>
  </si>
  <si>
    <t>Chapa metalica (alumínio) 0,8*0,5x 1mm para as portas - fornecimento e instalação</t>
  </si>
  <si>
    <t>Chapa de aço perfurada, inclusive pintura - fornecimento e instalação</t>
  </si>
  <si>
    <t>SISTEMAS DE PISOS INTERNOS E EXTERNOS (PAVIMENTAÇÃO)</t>
  </si>
  <si>
    <t>Parafuso fenda em aço inox 4,2 x 32mm e bucha de nylon</t>
  </si>
  <si>
    <t>Coifa de Centro em Aço Inox de 1200x900x600</t>
  </si>
  <si>
    <t>Duto de ligação 1000 X 0.80mm</t>
  </si>
  <si>
    <t>Chapéu chines em aluminio</t>
  </si>
  <si>
    <t>Tubo de ligação latao cromado com canopla para vaso sanitario</t>
  </si>
  <si>
    <t>Tubo PVC soldável Ø 20 mm, fornecimento e instalação</t>
  </si>
  <si>
    <t>Tubo PVC soldável Ø 25 mm, fornecimento e instalação</t>
  </si>
  <si>
    <t>Tubo PVC soldável Ø 32 mm, fornecimento e instalação</t>
  </si>
  <si>
    <t>12.67</t>
  </si>
  <si>
    <t>Tubo PVC soldável Ø 50 mm, fornecimento e instalação</t>
  </si>
  <si>
    <t>Tubo PVC soldável Ø 85mm, fornecimento e instalação</t>
  </si>
  <si>
    <t>Tubo PVC soldável Ø 110mm, fornecimento e instalação</t>
  </si>
  <si>
    <t>Extintor CO2 - 6KG</t>
  </si>
  <si>
    <t>Extintor ABC - 6KG</t>
  </si>
  <si>
    <t xml:space="preserve">Emboço para paredes internas e externas traço 1:2:9 - preparo manual - espessura 2,0 cm </t>
  </si>
  <si>
    <t xml:space="preserve">Emboço paulista para paredes externas traço 1:2:9 - preparo manual - espessura 2,5 cm </t>
  </si>
  <si>
    <t>Pintura epoxi - 02 demãos</t>
  </si>
  <si>
    <t>9.11</t>
  </si>
  <si>
    <t>9.12</t>
  </si>
  <si>
    <t>Niple duplo aço galvanizado 2 1/2"</t>
  </si>
  <si>
    <t>Adaptador storz - roscas internas 2 1/2"</t>
  </si>
  <si>
    <t>Chave para conexão de mangueira tipo stroz engate rápido - dupla 1 1/2" x 1 1/2"</t>
  </si>
  <si>
    <t>Esguicho jato solido 1 1/2" 16mm</t>
  </si>
  <si>
    <t>Registro globo 2 1/2" 45º</t>
  </si>
  <si>
    <t>Tampão cego com corrente tipo storz 1 1/2"</t>
  </si>
  <si>
    <t>14.39</t>
  </si>
  <si>
    <t>14.40</t>
  </si>
  <si>
    <t>17.6</t>
  </si>
  <si>
    <t>17.13</t>
  </si>
  <si>
    <t>17.16</t>
  </si>
  <si>
    <t>17.17</t>
  </si>
  <si>
    <t>17.18</t>
  </si>
  <si>
    <t>17.22</t>
  </si>
  <si>
    <t>17.23</t>
  </si>
  <si>
    <t>17.24</t>
  </si>
  <si>
    <t>17.26</t>
  </si>
  <si>
    <t>17.27</t>
  </si>
  <si>
    <t>17.28</t>
  </si>
  <si>
    <t>Caixa de areia sem grelha 80x80cm</t>
  </si>
  <si>
    <t xml:space="preserve">Emassamento de paredes internas com massa acrílica - 02 demãos </t>
  </si>
  <si>
    <t>Dispositivo de proteção contra surto - 175V - 40KA</t>
  </si>
  <si>
    <t>Dispositivo de proteção contra surto - 175V - 80KA</t>
  </si>
  <si>
    <t>#6 mm²</t>
  </si>
  <si>
    <t>#16 mm²</t>
  </si>
  <si>
    <t>#50 mm²</t>
  </si>
  <si>
    <t>#95 mm²</t>
  </si>
  <si>
    <t>Tomada universal, circular, 2P+T, 10A, cor branca, completa</t>
  </si>
  <si>
    <t>Tomada universal, circular, 2P+T, 20A, cor branca, completa</t>
  </si>
  <si>
    <t>Caixa inspeção aterramento 250x250x400mm</t>
  </si>
  <si>
    <t>ELETROCALHAS</t>
  </si>
  <si>
    <t>Interruptor bipolar DR - 100A</t>
  </si>
  <si>
    <t>Caixa de passagem 40x40cm em alvenaria com tampa de ferro fundido tipo leve</t>
  </si>
  <si>
    <t>18.27</t>
  </si>
  <si>
    <t>18.29</t>
  </si>
  <si>
    <t>18.30</t>
  </si>
  <si>
    <t>18.37</t>
  </si>
  <si>
    <t>18.39</t>
  </si>
  <si>
    <t>18.40</t>
  </si>
  <si>
    <t>18.42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</si>
  <si>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</si>
  <si>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</si>
  <si>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</si>
  <si>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</si>
  <si>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</si>
  <si>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</si>
  <si>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</si>
  <si>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</si>
  <si>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</si>
  <si>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Switch de 48 portas</t>
  </si>
  <si>
    <t>Cabo UTP -6 (24AWG)</t>
  </si>
  <si>
    <t>Eletrocalha lisa com tampa 50 x 50 mm, inclusive conexões</t>
  </si>
  <si>
    <t>Eletrocalha lisa tipo U 100x100mm com tampa, inclusive conexões</t>
  </si>
  <si>
    <t>Eletrocalha lisa tipo U 200x50mm com tampa, inclusive conexões</t>
  </si>
  <si>
    <t>Eletrocalha lisa tipo U 100x50mm com tampa, inclusive conexões</t>
  </si>
  <si>
    <t>Eletrocalha lisa tipo U 150x50mm com tampa, inclusive conexões</t>
  </si>
  <si>
    <t>Eletrocalha lisa tipo U 50x50mm com tampa, inclusive conexões</t>
  </si>
  <si>
    <t>Eletrocalha lisa tipo U 75x50mm com tampa, inclusive conexões</t>
  </si>
  <si>
    <t>Eletrocalha lisa tipo U 75x75mm com tampa, inclusive conexões</t>
  </si>
  <si>
    <t>Cabos de conexões – Patch cord categoria 6  - 2,5 metros</t>
  </si>
  <si>
    <t>Plugue 100 IDC - 4 pares</t>
  </si>
  <si>
    <t>Perfil de montagem</t>
  </si>
  <si>
    <t>Anel organizador de cabos</t>
  </si>
  <si>
    <t>Bandeja deslizante perfurada</t>
  </si>
  <si>
    <t>Guias de cabos simples</t>
  </si>
  <si>
    <t>Guia de Cabos Vertical</t>
  </si>
  <si>
    <t>Kit pés niveladores</t>
  </si>
  <si>
    <t>Eletroduto PVC flexivel 1", inclusive conexões</t>
  </si>
  <si>
    <t>Eletroduto PVC flexivel 3/4", inclusive conexões</t>
  </si>
  <si>
    <t>20.14</t>
  </si>
  <si>
    <t>20.15</t>
  </si>
  <si>
    <t>20.18</t>
  </si>
  <si>
    <t>20.19</t>
  </si>
  <si>
    <t>20.20</t>
  </si>
  <si>
    <t>20.21</t>
  </si>
  <si>
    <t>20.25</t>
  </si>
  <si>
    <t>20.26</t>
  </si>
  <si>
    <t>20.27</t>
  </si>
  <si>
    <t>20.28</t>
  </si>
  <si>
    <t>20.29</t>
  </si>
  <si>
    <t>Caixa de passagem PVC 4x2" - fornecimento e instalação</t>
  </si>
  <si>
    <t>Suporte vertical eletrocalha 120x146mm</t>
  </si>
  <si>
    <t>Suporte vertical eletrocalha 120x160mm</t>
  </si>
  <si>
    <t>Suporte vertical eletrocalha 70x125mm</t>
  </si>
  <si>
    <t>Suporte vertical eletrocalha 70x81mm</t>
  </si>
  <si>
    <t>Suporte vertical eletrocalha 70x96mm</t>
  </si>
  <si>
    <t>Suporte vertical eletrocalha 95x114mm</t>
  </si>
  <si>
    <t>Tala plana perfurada 50mm</t>
  </si>
  <si>
    <t>Tala plana perfurada 75mm</t>
  </si>
  <si>
    <t>Cumeeira em perfil ondulado de aço zincado</t>
  </si>
  <si>
    <t>Cabide metálico Izy, código 2060.C37, Deca ou equivalente</t>
  </si>
  <si>
    <t>19.4</t>
  </si>
  <si>
    <t>PR. UNIT.(R$) COM BDI</t>
  </si>
  <si>
    <t>Forro em fibra mineral removível (1250x625x16mm) apoiado sobre perfil metálico "T" invertido 24mm</t>
  </si>
  <si>
    <t>15.18</t>
  </si>
  <si>
    <t>Conector mini-Bar em bronze estanhado Tel-583</t>
  </si>
  <si>
    <t>Disjuntor unipolar termomagnético 16A</t>
  </si>
  <si>
    <t>Disjuntor unipolar termomagnético 20A</t>
  </si>
  <si>
    <t>Disjuntor unipolar termomagnético 25A</t>
  </si>
  <si>
    <t>13.9</t>
  </si>
  <si>
    <t xml:space="preserve"> </t>
  </si>
  <si>
    <t>Eletroduto Aço Galvanizado DN 32mm (1 1/4"), inclusive conexões</t>
  </si>
  <si>
    <t>Tala plana perfurada 100mm</t>
  </si>
  <si>
    <t>Luminárias 2x40W completa</t>
  </si>
  <si>
    <t>Luminárias 2x20W completa</t>
  </si>
  <si>
    <t>Caixa para abrigo de mangueira - 90x60v17cm</t>
  </si>
  <si>
    <t>Mangueiras de incêndio de nylon -  1 1/2" 16mm</t>
  </si>
  <si>
    <t>Placa de sinalização em pvc cod 25 - (200x200) Hidrante de incendio</t>
  </si>
  <si>
    <t>Placa de sinalização em pvc cod 17 - (250x125) Mensagem "Saída"</t>
  </si>
  <si>
    <t>Placa de sinalização em pvc cod 23 - (200x200) Extintor de Incêndio</t>
  </si>
  <si>
    <t>Placa de sinalização em pvc cod 12 e 13- (250x125) Saída de emergência</t>
  </si>
  <si>
    <t>Caixa de areia 40x40x40 com fundo de brita nº 1</t>
  </si>
  <si>
    <t>17.29</t>
  </si>
  <si>
    <t>Tampão de FoFo 50x50cm</t>
  </si>
  <si>
    <t>Eletroduto Aço Galvanizado , Ø 1", fornecimento e instalação</t>
  </si>
  <si>
    <t>Eletroduto Aço Galvanizado , Ø 1.1/4", fornecimento e instalação</t>
  </si>
  <si>
    <t>Tomada modular RJ-45 Categoria 6 (completa)</t>
  </si>
  <si>
    <t>Conector de TV Tipo F (Coaxial) com placa</t>
  </si>
  <si>
    <t>Central PABX 4/12</t>
  </si>
  <si>
    <t>Chapisco de aderência em paredes internas, externas, vigas, platibanda e calhas</t>
  </si>
  <si>
    <t>Disjuntor tripolar termomagnético 25A</t>
  </si>
  <si>
    <t>Eletroduto Aço Galvanizado DN 100mm (2"), inclusive conexões</t>
  </si>
  <si>
    <t>Eletroduto PVC roscável, Ø15mm (DN 1/2"), inclusive conexões</t>
  </si>
  <si>
    <t>Eletroduto PVC roscável, Ø40mm (DN 1.1/2"), inclusive conexões</t>
  </si>
  <si>
    <t>Eletroduto Aço Galvanizado DN 125mm (3"), inclusive conexões</t>
  </si>
  <si>
    <t>#35 mm²</t>
  </si>
  <si>
    <t>#70 mm²</t>
  </si>
  <si>
    <t>Eletroduto PVC roscável, Ø25mm (DN 1"), inclusive conexões</t>
  </si>
  <si>
    <t>16.19</t>
  </si>
  <si>
    <t>Eletroduto Aço Galvanizado , Ø 2", fornecimento e instalação</t>
  </si>
  <si>
    <t>Mini-rack de parede 19" x 8u x 450mm - fornecimento e instalação</t>
  </si>
  <si>
    <t>Access Point Wireless 2.4 GHz - 300Mpbs - fornecimento e instalação</t>
  </si>
  <si>
    <t>Alvenaria de vedação de 1/2 vez em tijolos cerâmicos (dimensões nominais: 39x19x09); assentamento em argamassa no traço 1:2:8 (cimento, cal e areia)  para parede interna</t>
  </si>
  <si>
    <t>Cabo de cobre nu 35 mm2</t>
  </si>
  <si>
    <t>Espelho cristal esp. 4mm sem moldura de madeira</t>
  </si>
  <si>
    <t>#150 mm²</t>
  </si>
  <si>
    <t>#300 mm²</t>
  </si>
  <si>
    <t>Disjuntor unipolar termomagnético 50A</t>
  </si>
  <si>
    <t>Disjuntor unipolar termomagnético 63A</t>
  </si>
  <si>
    <t>Disjuntor tripolar termomagnético 16A</t>
  </si>
  <si>
    <t>Interruptor bipolar DR - 40A</t>
  </si>
  <si>
    <t>Disjuntor bipolar termomagnético 15A</t>
  </si>
  <si>
    <t>Disjuntor bipolar termomagnético 20A</t>
  </si>
  <si>
    <t>Disjuntor bipolar termomagnético 25A</t>
  </si>
  <si>
    <t>Disjuntor bipolar termomagnético 32A</t>
  </si>
  <si>
    <t>Disjuntor tripolar termomagnético 30A</t>
  </si>
  <si>
    <t>Disjuntor tripolar termomagnético 100A</t>
  </si>
  <si>
    <t>18.66</t>
  </si>
  <si>
    <t>18.67</t>
  </si>
  <si>
    <t>Porta de Madeira - PM5 - 80x210, com barra e chapa metálica e visor, incluso ferragens, conforme projeto de esquadrias - COMPLETA</t>
  </si>
  <si>
    <t>Porta de Madeira - PM4 - 80x210, folha lisa com chapa metalica, incluso ferragens, conforme projeto de esquadrias  - COMPLETA</t>
  </si>
  <si>
    <t>Porta de Madeira - PM3 - 80x210, barra e chapa metálica, incluso ferragens, conforme projeto de esquadrias - COMPLETA</t>
  </si>
  <si>
    <t>Porta de Madeira - PM2 - 80x210, com veneziana, incluso ferragens, conforme projeto de esquadrias - COMPLETA</t>
  </si>
  <si>
    <t>Porta de Madeira - PM1 - 70x210, folha lisa com chapa metalica, incluso ferragens, conforme projeto de esquadrias  - COMPLETA</t>
  </si>
  <si>
    <t>Porta de abrir - PA1 - 100x210 em chapa de alumínio e veneziana- conforme projeto de esquadrias, inclusive ferragens</t>
  </si>
  <si>
    <r>
      <t>Obra</t>
    </r>
    <r>
      <rPr>
        <sz val="10"/>
        <rFont val="Arial"/>
        <family val="2"/>
      </rPr>
      <t>: Projeto Padrão FNDE - Tipo 2</t>
    </r>
  </si>
  <si>
    <r>
      <t>Endereço</t>
    </r>
    <r>
      <rPr>
        <sz val="10"/>
        <rFont val="Arial"/>
        <family val="2"/>
      </rPr>
      <t>:</t>
    </r>
  </si>
  <si>
    <t>Planejamento</t>
  </si>
  <si>
    <t>SISTEMA DE PROTEÇÃO CONTRA DESC. ATMOSFÉRICAS (SPDA)</t>
  </si>
  <si>
    <t>INSTALAÇÕES ELÉTRICAS - 110V</t>
  </si>
  <si>
    <r>
      <t>Município</t>
    </r>
    <r>
      <rPr>
        <sz val="10"/>
        <rFont val="Arial"/>
        <family val="2"/>
      </rPr>
      <t>: Divino - MG</t>
    </r>
  </si>
  <si>
    <t>PRFFEITURA:</t>
  </si>
  <si>
    <t>Prefeitura Municipal de Divino</t>
  </si>
  <si>
    <t>TOTAL DO ITEM</t>
  </si>
  <si>
    <t>TOTAL GERAL</t>
  </si>
  <si>
    <t>VALOR (R$) TOTAL</t>
  </si>
  <si>
    <t>% executada</t>
  </si>
  <si>
    <t>VALOR PAGO NOS BMS</t>
  </si>
  <si>
    <t>VALOR PAGO E NÃO EXECUTADO</t>
  </si>
  <si>
    <t>QUANTIDADE PAGO E NÃO EXECUTADO</t>
  </si>
  <si>
    <t>NÃO EXECUTADO</t>
  </si>
  <si>
    <t>NÃO REALIZADO EM NENHUM COMODO</t>
  </si>
  <si>
    <t>QUEBRADO/ DESTRUIDO</t>
  </si>
  <si>
    <t>ITEM REMOVIDO</t>
  </si>
  <si>
    <t>VERIFICAR</t>
  </si>
  <si>
    <t>SOMENTE VALVULA - FALTA ACABAMENTO CROMADO</t>
  </si>
  <si>
    <t>OBSERVAÇÃO</t>
  </si>
  <si>
    <t>NÃO REALIZADO NA OBRA</t>
  </si>
  <si>
    <t>ACUMULADO GLOBAL</t>
  </si>
  <si>
    <t>ITENS PAGOS POREM DESCONFORME PARA FNDE QUE PRECISAM DE AJUSTE OU REFAZER e itens retirados da obra</t>
  </si>
  <si>
    <t>quantidade em desconformidade ou retiraDO DA OBRA</t>
  </si>
  <si>
    <t>QUANT, EXECUTADA PARA PAGAR</t>
  </si>
  <si>
    <t>VALOR EXECUTADO PARA PAGAR</t>
  </si>
  <si>
    <t>QUANTIDADE PAGA NOS BMs (1 até 12)</t>
  </si>
  <si>
    <t>VALOR TOTAL</t>
  </si>
  <si>
    <t>QUANTIDADE</t>
  </si>
  <si>
    <t>Fonte: SINAPI JAN/2021 - SETOP JAN/2021</t>
  </si>
  <si>
    <t>BDI</t>
  </si>
  <si>
    <t>VALOR UNIT. C/ BDI</t>
  </si>
  <si>
    <t>Data: 09/04/2021</t>
  </si>
  <si>
    <r>
      <t>OBRA</t>
    </r>
    <r>
      <rPr>
        <b/>
        <sz val="15"/>
        <rFont val="Arial"/>
        <family val="2"/>
      </rPr>
      <t>: - (1001769) PAC 2 - CRECHE/PRÉ-ESCOLA 002 - Proinfância - Tipo 1</t>
    </r>
  </si>
  <si>
    <r>
      <t>LOCAL</t>
    </r>
    <r>
      <rPr>
        <b/>
        <sz val="15"/>
        <rFont val="Arial"/>
        <family val="2"/>
      </rPr>
      <t>:  Divino - MG</t>
    </r>
  </si>
  <si>
    <t>PLANILHA ORÇAMENTÁRIA DE REPROGRAMAÇÃO</t>
  </si>
  <si>
    <r>
      <t>VALOR PAGO EM DUPLICIDADE NOS BM</t>
    </r>
    <r>
      <rPr>
        <b/>
        <u/>
        <sz val="10"/>
        <rFont val="Arial"/>
        <family val="2"/>
      </rPr>
      <t>s</t>
    </r>
    <r>
      <rPr>
        <b/>
        <sz val="10"/>
        <rFont val="Arial"/>
        <family val="2"/>
      </rPr>
      <t xml:space="preserve"> (OU VALOR MAIOR QUE PREVISTO)</t>
    </r>
  </si>
  <si>
    <t xml:space="preserve">VALOR REPROGRAMADO </t>
  </si>
  <si>
    <t>VALOR (R$)</t>
  </si>
  <si>
    <t>Valores totais</t>
  </si>
  <si>
    <t>uni</t>
  </si>
  <si>
    <t>Colocação de tesoura na cobertura do pátio - conf. Projeto (inclusive retirada e recolocação da estrutura metálica)</t>
  </si>
  <si>
    <t>Ssistema de banzos e diagonais - aquisição e assentamento conforme projeto</t>
  </si>
  <si>
    <t>Porcentagem mensal</t>
  </si>
  <si>
    <t>Porcentagem mensal acumulada</t>
  </si>
  <si>
    <t>-</t>
  </si>
  <si>
    <t>VALOR GLOBAL DA OBRA REPROGRAMADA</t>
  </si>
  <si>
    <t>VALOR DESTA REPROGRAMAÇÃO</t>
  </si>
  <si>
    <t>SALDO ACUMULUDADO EXECUTADO</t>
  </si>
  <si>
    <t>PORCENTAGEM GLOBAL EXECUTADA</t>
  </si>
  <si>
    <t>73892/002</t>
  </si>
  <si>
    <t>CODIGO</t>
  </si>
  <si>
    <t>74209/001</t>
  </si>
  <si>
    <t>SINAPI</t>
  </si>
  <si>
    <t>73805/001</t>
  </si>
  <si>
    <t>73937/004</t>
  </si>
  <si>
    <t>73910/003</t>
  </si>
  <si>
    <t>73910/005</t>
  </si>
  <si>
    <t>MERCADO</t>
  </si>
  <si>
    <t>74070/003</t>
  </si>
  <si>
    <t>74071/002</t>
  </si>
  <si>
    <t>73838/001</t>
  </si>
  <si>
    <t>73809/001</t>
  </si>
  <si>
    <t>SINAPI INSUMOS</t>
  </si>
  <si>
    <t>C4559</t>
  </si>
  <si>
    <t>73886/001</t>
  </si>
  <si>
    <t>C4294</t>
  </si>
  <si>
    <t>73922/005</t>
  </si>
  <si>
    <t>C4623</t>
  </si>
  <si>
    <t>C2284</t>
  </si>
  <si>
    <t>C2285</t>
  </si>
  <si>
    <t>73907/003</t>
  </si>
  <si>
    <t>73764/004</t>
  </si>
  <si>
    <t>PIS-LAD-035</t>
  </si>
  <si>
    <t>SETOP</t>
  </si>
  <si>
    <t>74223/001</t>
  </si>
  <si>
    <t>C1207</t>
  </si>
  <si>
    <t>MET-LIG-010</t>
  </si>
  <si>
    <t>HID-RAL-025</t>
  </si>
  <si>
    <t>SEE-FOS-005</t>
  </si>
  <si>
    <t>C4635</t>
  </si>
  <si>
    <t>LOU-BOJ-010</t>
  </si>
  <si>
    <t>C4642</t>
  </si>
  <si>
    <t>ACE-PAP-015</t>
  </si>
  <si>
    <t>MET-DUC-005</t>
  </si>
  <si>
    <t>ACE-SAB-005</t>
  </si>
  <si>
    <t>ACE-PAP-010</t>
  </si>
  <si>
    <t>ACE-CAB-015</t>
  </si>
  <si>
    <t>ACE-BAR-015</t>
  </si>
  <si>
    <t>ACE-BAR-035</t>
  </si>
  <si>
    <t>ACE-BAR-030</t>
  </si>
  <si>
    <t>74072/003</t>
  </si>
  <si>
    <t>74138/002</t>
  </si>
  <si>
    <t>SER-PAI-005</t>
  </si>
  <si>
    <t>ELE-ENV-005</t>
  </si>
  <si>
    <t>INC-PLA-045</t>
  </si>
  <si>
    <t>INC-LUM-005</t>
  </si>
  <si>
    <t>C4627</t>
  </si>
  <si>
    <t>C4628</t>
  </si>
  <si>
    <t>74130/001</t>
  </si>
  <si>
    <t>74130/002</t>
  </si>
  <si>
    <t>74130/003</t>
  </si>
  <si>
    <t>74130/004</t>
  </si>
  <si>
    <t>74130/005</t>
  </si>
  <si>
    <t>C4531</t>
  </si>
  <si>
    <t>C4530</t>
  </si>
  <si>
    <t>C4562</t>
  </si>
  <si>
    <t>74252/001</t>
  </si>
  <si>
    <t>73860/008</t>
  </si>
  <si>
    <t>73860/009</t>
  </si>
  <si>
    <t>73860/010</t>
  </si>
  <si>
    <t>73860/012</t>
  </si>
  <si>
    <t>73860/022</t>
  </si>
  <si>
    <t>73860/014</t>
  </si>
  <si>
    <t>73860/015</t>
  </si>
  <si>
    <t>73860/016</t>
  </si>
  <si>
    <t>73860/018</t>
  </si>
  <si>
    <t>73860/021</t>
  </si>
  <si>
    <t>C1158</t>
  </si>
  <si>
    <t>C1161</t>
  </si>
  <si>
    <t>C1159</t>
  </si>
  <si>
    <t>C1160</t>
  </si>
  <si>
    <t>C1155</t>
  </si>
  <si>
    <t>C1154</t>
  </si>
  <si>
    <t>08695</t>
  </si>
  <si>
    <t>ORSE</t>
  </si>
  <si>
    <t>09524</t>
  </si>
  <si>
    <t>09519</t>
  </si>
  <si>
    <t>C1666</t>
  </si>
  <si>
    <t>C1665</t>
  </si>
  <si>
    <t>C4412</t>
  </si>
  <si>
    <t>C2045</t>
  </si>
  <si>
    <t>74041/001</t>
  </si>
  <si>
    <t>C3768</t>
  </si>
  <si>
    <t>03320/ORSE</t>
  </si>
  <si>
    <t>03319/ORSE</t>
  </si>
  <si>
    <t>01089/ORSE</t>
  </si>
  <si>
    <t>C4568</t>
  </si>
  <si>
    <t>C4567</t>
  </si>
  <si>
    <t>08439/ORSE</t>
  </si>
  <si>
    <t>C0543</t>
  </si>
  <si>
    <t>C4533</t>
  </si>
  <si>
    <t>C0544</t>
  </si>
  <si>
    <t>CAB-TOM-010</t>
  </si>
  <si>
    <t>SPDA-CON-005</t>
  </si>
  <si>
    <t>SPDA-PAR-005</t>
  </si>
  <si>
    <t>SETP</t>
  </si>
  <si>
    <t>SPDA-PRE-010</t>
  </si>
  <si>
    <t>SPDA-CXS-005</t>
  </si>
  <si>
    <t>C4065</t>
  </si>
  <si>
    <t>C2910</t>
  </si>
  <si>
    <t>LIM-GER-005</t>
  </si>
  <si>
    <t>SER-MAS-015</t>
  </si>
  <si>
    <t>BAN-GRA-010</t>
  </si>
  <si>
    <t>PRA-GRA-010</t>
  </si>
  <si>
    <t>ED-13940</t>
  </si>
  <si>
    <t>83372 OU 97362</t>
  </si>
  <si>
    <t>ED-2552</t>
  </si>
  <si>
    <t>74065/001 OU 102219</t>
  </si>
  <si>
    <t>VALOR UNIT</t>
  </si>
  <si>
    <t xml:space="preserve">EMPRESA: </t>
  </si>
  <si>
    <t>REFERENCIA</t>
  </si>
  <si>
    <t>Local e Data</t>
  </si>
  <si>
    <t xml:space="preserve">Assinatura empresa </t>
  </si>
  <si>
    <t>Assinatura res. Tecnico: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</si>
</sst>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_);_(* \(#,##0\);_(* &quot;-&quot;_);_(@_)"/>
    <numFmt numFmtId="166" formatCode="_(* #,##0.00_);_(* \(#,##0.00\);_(* &quot;-&quot;??_);_(@_)"/>
    <numFmt numFmtId="167" formatCode="#,##0.00&quot; &quot;;&quot; (&quot;#,##0.00&quot;)&quot;;&quot; -&quot;#&quot; &quot;;@&quot; &quot;"/>
    <numFmt numFmtId="168" formatCode="#,##0.00&quot; &quot;;&quot;-&quot;#,##0.00&quot; &quot;;&quot; -&quot;#&quot; &quot;;@&quot; &quot;"/>
    <numFmt numFmtId="169" formatCode="[$R$-416]&quot; &quot;#,##0.00;[Red]&quot;-&quot;[$R$-416]&quot; &quot;#,##0.00"/>
    <numFmt numFmtId="170" formatCode="_-* #,##0.00\ _€_-;\-* #,##0.00\ _€_-;_-* &quot;-&quot;??\ _€_-;_-@_-"/>
    <numFmt numFmtId="171" formatCode="#\,##0.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\$#."/>
    <numFmt numFmtId="175" formatCode="#.00"/>
    <numFmt numFmtId="176" formatCode="0.00_)"/>
    <numFmt numFmtId="177" formatCode="%#.00"/>
    <numFmt numFmtId="178" formatCode="#\,##0.00"/>
    <numFmt numFmtId="179" formatCode="#,"/>
    <numFmt numFmtId="180" formatCode="_(* #,##0.0000_);_(* \(#,##0.0000\);_(* &quot;-&quot;??_);_(@_)"/>
    <numFmt numFmtId="181" formatCode="_-* #,##0.0000_-;\-* #,##0.0000_-;_-* &quot;-&quot;????_-;_-@_-"/>
  </numFmts>
  <fonts count="58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i/>
      <sz val="10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9"/>
      <name val="Arial"/>
      <family val="2"/>
    </font>
    <font>
      <sz val="10"/>
      <color rgb="FF000000"/>
      <name val="Arial"/>
      <family val="2"/>
    </font>
    <font>
      <b/>
      <sz val="15"/>
      <name val="Arial"/>
      <family val="2"/>
    </font>
    <font>
      <sz val="12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sz val="9"/>
      <color rgb="FF0000FF"/>
      <name val="Arial"/>
      <family val="2"/>
    </font>
    <font>
      <sz val="10"/>
      <color rgb="FF0000FF"/>
      <name val="Arial1"/>
    </font>
    <font>
      <b/>
      <sz val="11"/>
      <color rgb="FF000000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b/>
      <u/>
      <sz val="15"/>
      <name val="Arial"/>
      <family val="2"/>
    </font>
    <font>
      <b/>
      <u/>
      <sz val="10"/>
      <name val="Arial"/>
      <family val="2"/>
    </font>
    <font>
      <sz val="9"/>
      <color rgb="FF000000"/>
      <name val="Arial"/>
      <family val="2"/>
    </font>
    <font>
      <sz val="10"/>
      <name val="Arial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3">
    <xf numFmtId="0" fontId="0" fillId="0" borderId="0"/>
    <xf numFmtId="0" fontId="13" fillId="0" borderId="0" applyNumberFormat="0" applyBorder="0" applyProtection="0"/>
    <xf numFmtId="0" fontId="13" fillId="0" borderId="0" applyNumberFormat="0" applyBorder="0" applyProtection="0"/>
    <xf numFmtId="167" fontId="13" fillId="0" borderId="0" applyBorder="0" applyProtection="0"/>
    <xf numFmtId="167" fontId="13" fillId="0" borderId="0" applyBorder="0" applyProtection="0"/>
    <xf numFmtId="0" fontId="14" fillId="0" borderId="0" applyNumberFormat="0" applyBorder="0" applyProtection="0"/>
    <xf numFmtId="0" fontId="13" fillId="0" borderId="0" applyNumberFormat="0" applyBorder="0" applyProtection="0"/>
    <xf numFmtId="168" fontId="14" fillId="0" borderId="0" applyBorder="0" applyProtection="0"/>
    <xf numFmtId="0" fontId="15" fillId="0" borderId="0" applyNumberFormat="0" applyBorder="0" applyProtection="0">
      <alignment horizontal="center"/>
    </xf>
    <xf numFmtId="0" fontId="15" fillId="0" borderId="0" applyNumberFormat="0" applyBorder="0" applyProtection="0">
      <alignment horizontal="center" textRotation="90"/>
    </xf>
    <xf numFmtId="0" fontId="9" fillId="0" borderId="0"/>
    <xf numFmtId="9" fontId="9" fillId="0" borderId="0" applyFont="0" applyFill="0" applyBorder="0" applyAlignment="0" applyProtection="0"/>
    <xf numFmtId="0" fontId="16" fillId="0" borderId="0" applyNumberFormat="0" applyBorder="0" applyProtection="0"/>
    <xf numFmtId="169" fontId="16" fillId="0" borderId="0" applyBorder="0" applyProtection="0"/>
    <xf numFmtId="166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13" fillId="0" borderId="0" applyBorder="0" applyProtection="0"/>
    <xf numFmtId="0" fontId="9" fillId="0" borderId="0"/>
    <xf numFmtId="0" fontId="9" fillId="0" borderId="0"/>
    <xf numFmtId="0" fontId="9" fillId="0" borderId="0"/>
    <xf numFmtId="0" fontId="17" fillId="0" borderId="0"/>
    <xf numFmtId="166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8" fillId="0" borderId="0"/>
    <xf numFmtId="0" fontId="7" fillId="0" borderId="0"/>
    <xf numFmtId="0" fontId="19" fillId="0" borderId="0"/>
    <xf numFmtId="166" fontId="11" fillId="0" borderId="0" applyFont="0" applyFill="0" applyBorder="0" applyAlignment="0" applyProtection="0"/>
    <xf numFmtId="0" fontId="17" fillId="0" borderId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NumberFormat="0" applyBorder="0" applyProtection="0"/>
    <xf numFmtId="0" fontId="20" fillId="0" borderId="0" applyNumberFormat="0" applyFill="0" applyBorder="0" applyAlignment="0" applyProtection="0">
      <alignment vertical="top"/>
      <protection locked="0"/>
    </xf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21" fillId="0" borderId="0"/>
    <xf numFmtId="0" fontId="18" fillId="0" borderId="0"/>
    <xf numFmtId="0" fontId="6" fillId="0" borderId="0"/>
    <xf numFmtId="9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5" fillId="0" borderId="0"/>
    <xf numFmtId="166" fontId="9" fillId="0" borderId="0" applyFont="0" applyFill="0" applyBorder="0" applyAlignment="0" applyProtection="0"/>
    <xf numFmtId="0" fontId="22" fillId="0" borderId="0"/>
    <xf numFmtId="0" fontId="2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6" fillId="0" borderId="0"/>
    <xf numFmtId="9" fontId="25" fillId="0" borderId="0" applyFont="0" applyFill="0" applyBorder="0" applyAlignment="0" applyProtection="0"/>
    <xf numFmtId="0" fontId="27" fillId="0" borderId="0"/>
    <xf numFmtId="170" fontId="9" fillId="0" borderId="0" applyFont="0" applyFill="0" applyBorder="0" applyAlignment="0" applyProtection="0"/>
    <xf numFmtId="171" fontId="28" fillId="0" borderId="0">
      <protection locked="0"/>
    </xf>
    <xf numFmtId="0" fontId="10" fillId="5" borderId="13" applyFill="0" applyBorder="0" applyAlignment="0" applyProtection="0">
      <alignment vertical="center"/>
      <protection locked="0"/>
    </xf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175" fontId="28" fillId="0" borderId="0">
      <protection locked="0"/>
    </xf>
    <xf numFmtId="175" fontId="28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38" fontId="30" fillId="2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31" fillId="0" borderId="0"/>
    <xf numFmtId="10" fontId="30" fillId="6" borderId="1" applyNumberFormat="0" applyBorder="0" applyAlignment="0" applyProtection="0"/>
    <xf numFmtId="0" fontId="9" fillId="0" borderId="0">
      <alignment horizontal="centerContinuous" vertical="justify"/>
    </xf>
    <xf numFmtId="0" fontId="32" fillId="0" borderId="0" applyAlignment="0">
      <alignment horizontal="center"/>
    </xf>
    <xf numFmtId="176" fontId="33" fillId="0" borderId="0"/>
    <xf numFmtId="0" fontId="34" fillId="0" borderId="0">
      <alignment horizontal="left" vertical="center" indent="12"/>
    </xf>
    <xf numFmtId="0" fontId="30" fillId="0" borderId="13" applyBorder="0">
      <alignment horizontal="left" vertical="center" wrapText="1" indent="2"/>
      <protection locked="0"/>
    </xf>
    <xf numFmtId="0" fontId="30" fillId="0" borderId="13" applyBorder="0">
      <alignment horizontal="left" vertical="center" wrapText="1" indent="3"/>
      <protection locked="0"/>
    </xf>
    <xf numFmtId="10" fontId="9" fillId="0" borderId="0" applyFont="0" applyFill="0" applyBorder="0" applyAlignment="0" applyProtection="0"/>
    <xf numFmtId="177" fontId="28" fillId="0" borderId="0">
      <protection locked="0"/>
    </xf>
    <xf numFmtId="177" fontId="28" fillId="0" borderId="0">
      <protection locked="0"/>
    </xf>
    <xf numFmtId="178" fontId="28" fillId="0" borderId="0">
      <protection locked="0"/>
    </xf>
    <xf numFmtId="38" fontId="24" fillId="0" borderId="0" applyFont="0" applyFill="0" applyBorder="0" applyAlignment="0" applyProtection="0"/>
    <xf numFmtId="179" fontId="35" fillId="0" borderId="0">
      <protection locked="0"/>
    </xf>
    <xf numFmtId="165" fontId="25" fillId="0" borderId="0" applyFont="0" applyFill="0" applyBorder="0" applyAlignment="0" applyProtection="0"/>
    <xf numFmtId="0" fontId="24" fillId="0" borderId="0"/>
    <xf numFmtId="0" fontId="36" fillId="0" borderId="0">
      <protection locked="0"/>
    </xf>
    <xf numFmtId="0" fontId="36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9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</cellStyleXfs>
  <cellXfs count="375">
    <xf numFmtId="0" fontId="0" fillId="0" borderId="0" xfId="0"/>
    <xf numFmtId="0" fontId="9" fillId="0" borderId="0" xfId="10" applyFont="1" applyFill="1" applyAlignment="1">
      <alignment vertical="center"/>
    </xf>
    <xf numFmtId="0" fontId="9" fillId="0" borderId="0" xfId="10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0" fontId="9" fillId="0" borderId="0" xfId="10" applyFont="1" applyFill="1" applyAlignment="1">
      <alignment horizontal="center"/>
    </xf>
    <xf numFmtId="0" fontId="9" fillId="0" borderId="0" xfId="10" applyFont="1" applyFill="1" applyAlignment="1">
      <alignment horizontal="left" vertical="center"/>
    </xf>
    <xf numFmtId="0" fontId="10" fillId="0" borderId="1" xfId="10" applyFont="1" applyFill="1" applyBorder="1" applyAlignment="1">
      <alignment horizontal="center" vertical="center"/>
    </xf>
    <xf numFmtId="0" fontId="10" fillId="0" borderId="1" xfId="10" applyFont="1" applyFill="1" applyBorder="1" applyAlignment="1">
      <alignment vertical="center"/>
    </xf>
    <xf numFmtId="0" fontId="9" fillId="0" borderId="1" xfId="10" applyFont="1" applyFill="1" applyBorder="1" applyAlignment="1">
      <alignment vertical="center"/>
    </xf>
    <xf numFmtId="0" fontId="9" fillId="0" borderId="1" xfId="10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left" vertical="center"/>
    </xf>
    <xf numFmtId="0" fontId="10" fillId="0" borderId="1" xfId="10" applyFont="1" applyFill="1" applyBorder="1" applyAlignment="1">
      <alignment vertical="center" wrapText="1"/>
    </xf>
    <xf numFmtId="0" fontId="9" fillId="0" borderId="0" xfId="10" applyFont="1" applyAlignment="1">
      <alignment vertical="center"/>
    </xf>
    <xf numFmtId="0" fontId="10" fillId="0" borderId="1" xfId="10" applyFont="1" applyFill="1" applyBorder="1" applyAlignment="1">
      <alignment horizontal="left" vertical="center" wrapText="1"/>
    </xf>
    <xf numFmtId="0" fontId="10" fillId="2" borderId="1" xfId="10" applyFont="1" applyFill="1" applyBorder="1" applyAlignment="1">
      <alignment vertical="center"/>
    </xf>
    <xf numFmtId="49" fontId="9" fillId="0" borderId="1" xfId="10" applyNumberFormat="1" applyFont="1" applyFill="1" applyBorder="1" applyAlignment="1">
      <alignment vertical="center" wrapText="1"/>
    </xf>
    <xf numFmtId="0" fontId="9" fillId="0" borderId="0" xfId="10" applyFont="1" applyFill="1" applyBorder="1" applyAlignment="1">
      <alignment horizontal="left" vertical="center"/>
    </xf>
    <xf numFmtId="0" fontId="9" fillId="4" borderId="1" xfId="10" applyFont="1" applyFill="1" applyBorder="1" applyAlignment="1">
      <alignment vertical="center" wrapText="1"/>
    </xf>
    <xf numFmtId="0" fontId="9" fillId="4" borderId="1" xfId="10" applyFont="1" applyFill="1" applyBorder="1" applyAlignment="1">
      <alignment horizontal="center" vertical="center"/>
    </xf>
    <xf numFmtId="0" fontId="9" fillId="4" borderId="1" xfId="10" applyFont="1" applyFill="1" applyBorder="1" applyAlignment="1">
      <alignment vertical="center"/>
    </xf>
    <xf numFmtId="0" fontId="10" fillId="4" borderId="1" xfId="10" applyFont="1" applyFill="1" applyBorder="1" applyAlignment="1">
      <alignment vertical="center" wrapText="1"/>
    </xf>
    <xf numFmtId="0" fontId="10" fillId="4" borderId="1" xfId="10" applyFont="1" applyFill="1" applyBorder="1" applyAlignment="1">
      <alignment vertical="center"/>
    </xf>
    <xf numFmtId="0" fontId="10" fillId="0" borderId="1" xfId="10" applyFont="1" applyFill="1" applyBorder="1" applyAlignment="1">
      <alignment horizontal="center" vertical="center" wrapText="1"/>
    </xf>
    <xf numFmtId="0" fontId="9" fillId="4" borderId="1" xfId="10" applyFont="1" applyFill="1" applyBorder="1" applyAlignment="1">
      <alignment horizontal="center" vertical="center" wrapText="1"/>
    </xf>
    <xf numFmtId="0" fontId="9" fillId="4" borderId="1" xfId="10" applyFont="1" applyFill="1" applyBorder="1" applyAlignment="1">
      <alignment horizontal="left" vertical="center" wrapText="1"/>
    </xf>
    <xf numFmtId="0" fontId="10" fillId="3" borderId="1" xfId="10" applyFont="1" applyFill="1" applyBorder="1" applyAlignment="1">
      <alignment vertical="center"/>
    </xf>
    <xf numFmtId="0" fontId="9" fillId="3" borderId="1" xfId="10" applyFont="1" applyFill="1" applyBorder="1" applyAlignment="1">
      <alignment vertical="center"/>
    </xf>
    <xf numFmtId="0" fontId="10" fillId="3" borderId="1" xfId="10" applyFont="1" applyFill="1" applyBorder="1" applyAlignment="1">
      <alignment vertical="center" wrapText="1"/>
    </xf>
    <xf numFmtId="0" fontId="9" fillId="3" borderId="1" xfId="10" applyFont="1" applyFill="1" applyBorder="1" applyAlignment="1">
      <alignment vertical="center" wrapText="1"/>
    </xf>
    <xf numFmtId="0" fontId="10" fillId="3" borderId="1" xfId="10" applyFont="1" applyFill="1" applyBorder="1" applyAlignment="1">
      <alignment horizontal="center" vertical="center"/>
    </xf>
    <xf numFmtId="0" fontId="10" fillId="2" borderId="1" xfId="10" applyFont="1" applyFill="1" applyBorder="1" applyAlignment="1">
      <alignment horizontal="center" vertical="center"/>
    </xf>
    <xf numFmtId="0" fontId="10" fillId="4" borderId="1" xfId="10" applyFont="1" applyFill="1" applyBorder="1" applyAlignment="1">
      <alignment horizontal="center" vertical="center"/>
    </xf>
    <xf numFmtId="166" fontId="9" fillId="0" borderId="0" xfId="26" applyFont="1" applyFill="1" applyAlignment="1">
      <alignment horizontal="center" vertical="center"/>
    </xf>
    <xf numFmtId="166" fontId="9" fillId="0" borderId="0" xfId="26" applyFont="1" applyFill="1" applyBorder="1" applyAlignment="1">
      <alignment horizontal="center" vertical="center"/>
    </xf>
    <xf numFmtId="49" fontId="9" fillId="0" borderId="1" xfId="27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166" fontId="9" fillId="0" borderId="1" xfId="14" applyFont="1" applyFill="1" applyBorder="1" applyAlignment="1">
      <alignment horizontal="right" vertical="center"/>
    </xf>
    <xf numFmtId="0" fontId="10" fillId="4" borderId="1" xfId="10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left" vertical="center" wrapText="1"/>
    </xf>
    <xf numFmtId="43" fontId="9" fillId="0" borderId="0" xfId="10" applyNumberFormat="1" applyFont="1" applyFill="1" applyAlignment="1">
      <alignment vertical="center"/>
    </xf>
    <xf numFmtId="0" fontId="9" fillId="0" borderId="1" xfId="10" applyFont="1" applyFill="1" applyBorder="1" applyAlignment="1">
      <alignment horizontal="left" vertical="center" wrapText="1"/>
    </xf>
    <xf numFmtId="0" fontId="9" fillId="4" borderId="0" xfId="10" applyFont="1" applyFill="1" applyAlignment="1">
      <alignment vertical="center"/>
    </xf>
    <xf numFmtId="0" fontId="9" fillId="0" borderId="0" xfId="10" applyFont="1" applyFill="1" applyBorder="1" applyAlignment="1">
      <alignment horizontal="center" vertical="center"/>
    </xf>
    <xf numFmtId="166" fontId="9" fillId="0" borderId="1" xfId="26" applyFont="1" applyFill="1" applyBorder="1" applyAlignment="1">
      <alignment horizontal="right" vertical="center"/>
    </xf>
    <xf numFmtId="0" fontId="9" fillId="0" borderId="1" xfId="1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vertical="center" wrapText="1"/>
    </xf>
    <xf numFmtId="0" fontId="10" fillId="0" borderId="13" xfId="10" applyFont="1" applyFill="1" applyBorder="1" applyAlignment="1">
      <alignment vertical="center" wrapText="1"/>
    </xf>
    <xf numFmtId="0" fontId="10" fillId="0" borderId="11" xfId="10" applyFont="1" applyFill="1" applyBorder="1" applyAlignment="1">
      <alignment vertical="center" wrapText="1"/>
    </xf>
    <xf numFmtId="166" fontId="9" fillId="0" borderId="0" xfId="14" applyFont="1" applyFill="1" applyBorder="1" applyAlignment="1">
      <alignment vertical="center"/>
    </xf>
    <xf numFmtId="166" fontId="10" fillId="2" borderId="1" xfId="14" applyFont="1" applyFill="1" applyBorder="1" applyAlignment="1">
      <alignment vertical="center"/>
    </xf>
    <xf numFmtId="166" fontId="9" fillId="2" borderId="1" xfId="14" applyFont="1" applyFill="1" applyBorder="1" applyAlignment="1">
      <alignment vertical="center"/>
    </xf>
    <xf numFmtId="166" fontId="9" fillId="0" borderId="1" xfId="14" applyFont="1" applyFill="1" applyBorder="1" applyAlignment="1">
      <alignment vertical="center"/>
    </xf>
    <xf numFmtId="166" fontId="10" fillId="3" borderId="1" xfId="14" applyFont="1" applyFill="1" applyBorder="1" applyAlignment="1">
      <alignment vertical="center"/>
    </xf>
    <xf numFmtId="166" fontId="10" fillId="0" borderId="1" xfId="14" applyFont="1" applyFill="1" applyBorder="1" applyAlignment="1">
      <alignment vertical="center" wrapText="1"/>
    </xf>
    <xf numFmtId="166" fontId="10" fillId="0" borderId="11" xfId="14" applyFont="1" applyFill="1" applyBorder="1" applyAlignment="1">
      <alignment vertical="center" wrapText="1"/>
    </xf>
    <xf numFmtId="166" fontId="9" fillId="0" borderId="1" xfId="14" applyFont="1" applyFill="1" applyBorder="1" applyAlignment="1">
      <alignment vertical="center" wrapText="1"/>
    </xf>
    <xf numFmtId="166" fontId="12" fillId="0" borderId="1" xfId="14" applyFont="1" applyFill="1" applyBorder="1" applyAlignment="1">
      <alignment vertical="center" wrapText="1"/>
    </xf>
    <xf numFmtId="43" fontId="9" fillId="0" borderId="0" xfId="10" applyNumberFormat="1" applyFont="1" applyFill="1" applyBorder="1" applyAlignment="1">
      <alignment vertical="center"/>
    </xf>
    <xf numFmtId="49" fontId="9" fillId="0" borderId="1" xfId="27" applyNumberFormat="1" applyFont="1" applyFill="1" applyBorder="1" applyAlignment="1">
      <alignment vertical="center" wrapText="1"/>
    </xf>
    <xf numFmtId="166" fontId="9" fillId="0" borderId="1" xfId="26" applyFont="1" applyFill="1" applyBorder="1" applyAlignment="1">
      <alignment horizontal="center" vertical="center" wrapText="1"/>
    </xf>
    <xf numFmtId="49" fontId="9" fillId="0" borderId="1" xfId="10" applyNumberFormat="1" applyFont="1" applyFill="1" applyBorder="1" applyAlignment="1">
      <alignment horizontal="center" vertical="center"/>
    </xf>
    <xf numFmtId="0" fontId="9" fillId="0" borderId="0" xfId="121" applyFont="1" applyBorder="1" applyAlignment="1">
      <alignment vertical="center"/>
    </xf>
    <xf numFmtId="0" fontId="9" fillId="0" borderId="0" xfId="121" applyFont="1" applyBorder="1" applyAlignment="1">
      <alignment horizontal="center" vertical="center"/>
    </xf>
    <xf numFmtId="166" fontId="9" fillId="0" borderId="0" xfId="45" applyFont="1" applyBorder="1" applyAlignment="1">
      <alignment horizontal="center" vertical="center"/>
    </xf>
    <xf numFmtId="0" fontId="9" fillId="0" borderId="0" xfId="121" applyBorder="1"/>
    <xf numFmtId="0" fontId="10" fillId="0" borderId="3" xfId="121" applyFont="1" applyBorder="1" applyAlignment="1">
      <alignment vertical="center"/>
    </xf>
    <xf numFmtId="0" fontId="10" fillId="0" borderId="4" xfId="121" applyFont="1" applyBorder="1" applyAlignment="1">
      <alignment vertical="center"/>
    </xf>
    <xf numFmtId="0" fontId="9" fillId="0" borderId="4" xfId="121" applyFont="1" applyBorder="1" applyAlignment="1">
      <alignment horizontal="center" vertical="center"/>
    </xf>
    <xf numFmtId="166" fontId="9" fillId="0" borderId="4" xfId="45" applyFont="1" applyBorder="1" applyAlignment="1">
      <alignment horizontal="center" vertical="center"/>
    </xf>
    <xf numFmtId="0" fontId="9" fillId="0" borderId="4" xfId="121" applyFont="1" applyBorder="1" applyAlignment="1">
      <alignment vertical="center"/>
    </xf>
    <xf numFmtId="0" fontId="9" fillId="0" borderId="4" xfId="121" applyBorder="1"/>
    <xf numFmtId="0" fontId="9" fillId="0" borderId="5" xfId="121" applyBorder="1"/>
    <xf numFmtId="0" fontId="10" fillId="0" borderId="6" xfId="121" applyFont="1" applyBorder="1" applyAlignment="1">
      <alignment vertical="center"/>
    </xf>
    <xf numFmtId="0" fontId="10" fillId="0" borderId="0" xfId="121" applyFont="1" applyBorder="1" applyAlignment="1">
      <alignment vertical="center"/>
    </xf>
    <xf numFmtId="166" fontId="10" fillId="0" borderId="0" xfId="45" applyFont="1" applyBorder="1" applyAlignment="1">
      <alignment horizontal="center" vertical="center"/>
    </xf>
    <xf numFmtId="9" fontId="9" fillId="0" borderId="0" xfId="121" applyNumberFormat="1" applyFont="1" applyBorder="1" applyAlignment="1">
      <alignment vertical="center"/>
    </xf>
    <xf numFmtId="0" fontId="9" fillId="0" borderId="7" xfId="121" applyBorder="1"/>
    <xf numFmtId="0" fontId="10" fillId="0" borderId="8" xfId="121" applyFont="1" applyBorder="1" applyAlignment="1">
      <alignment vertical="center"/>
    </xf>
    <xf numFmtId="0" fontId="10" fillId="0" borderId="9" xfId="121" applyFont="1" applyBorder="1" applyAlignment="1">
      <alignment vertical="center"/>
    </xf>
    <xf numFmtId="0" fontId="9" fillId="0" borderId="9" xfId="121" applyFont="1" applyBorder="1" applyAlignment="1">
      <alignment horizontal="center" vertical="center"/>
    </xf>
    <xf numFmtId="166" fontId="10" fillId="0" borderId="9" xfId="45" applyFont="1" applyBorder="1" applyAlignment="1">
      <alignment horizontal="center" vertical="center"/>
    </xf>
    <xf numFmtId="0" fontId="9" fillId="0" borderId="9" xfId="121" applyFont="1" applyBorder="1" applyAlignment="1">
      <alignment vertical="center"/>
    </xf>
    <xf numFmtId="0" fontId="9" fillId="0" borderId="9" xfId="121" applyBorder="1"/>
    <xf numFmtId="0" fontId="9" fillId="0" borderId="10" xfId="121" applyBorder="1"/>
    <xf numFmtId="0" fontId="9" fillId="0" borderId="17" xfId="10" applyBorder="1"/>
    <xf numFmtId="0" fontId="9" fillId="0" borderId="18" xfId="10" applyBorder="1" applyAlignment="1">
      <alignment horizontal="center"/>
    </xf>
    <xf numFmtId="0" fontId="9" fillId="0" borderId="18" xfId="10" applyBorder="1"/>
    <xf numFmtId="0" fontId="9" fillId="0" borderId="20" xfId="10" applyBorder="1" applyAlignment="1">
      <alignment horizontal="center"/>
    </xf>
    <xf numFmtId="0" fontId="9" fillId="0" borderId="1" xfId="10" applyBorder="1"/>
    <xf numFmtId="0" fontId="10" fillId="0" borderId="1" xfId="10" applyFont="1" applyBorder="1"/>
    <xf numFmtId="0" fontId="10" fillId="3" borderId="1" xfId="10" applyFont="1" applyFill="1" applyBorder="1"/>
    <xf numFmtId="0" fontId="9" fillId="0" borderId="1" xfId="10" applyFill="1" applyBorder="1"/>
    <xf numFmtId="166" fontId="9" fillId="0" borderId="1" xfId="10" applyNumberFormat="1" applyFill="1" applyBorder="1"/>
    <xf numFmtId="43" fontId="0" fillId="0" borderId="0" xfId="0" applyNumberFormat="1"/>
    <xf numFmtId="166" fontId="37" fillId="3" borderId="1" xfId="26" applyFont="1" applyFill="1" applyBorder="1" applyAlignment="1">
      <alignment vertical="center"/>
    </xf>
    <xf numFmtId="166" fontId="37" fillId="0" borderId="1" xfId="0" applyNumberFormat="1" applyFont="1" applyBorder="1" applyAlignment="1">
      <alignment horizontal="center" vertical="center" wrapText="1"/>
    </xf>
    <xf numFmtId="0" fontId="10" fillId="0" borderId="11" xfId="10" applyFont="1" applyFill="1" applyBorder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180" fontId="9" fillId="0" borderId="1" xfId="14" applyNumberFormat="1" applyFont="1" applyFill="1" applyBorder="1" applyAlignment="1">
      <alignment vertical="center"/>
    </xf>
    <xf numFmtId="180" fontId="10" fillId="2" borderId="1" xfId="14" applyNumberFormat="1" applyFont="1" applyFill="1" applyBorder="1" applyAlignment="1">
      <alignment vertical="center"/>
    </xf>
    <xf numFmtId="0" fontId="42" fillId="2" borderId="1" xfId="10" applyFont="1" applyFill="1" applyBorder="1" applyAlignment="1">
      <alignment horizontal="center" vertical="center"/>
    </xf>
    <xf numFmtId="0" fontId="42" fillId="2" borderId="1" xfId="10" applyFont="1" applyFill="1" applyBorder="1" applyAlignment="1">
      <alignment vertical="center"/>
    </xf>
    <xf numFmtId="166" fontId="42" fillId="2" borderId="1" xfId="14" applyFont="1" applyFill="1" applyBorder="1" applyAlignment="1">
      <alignment vertical="center"/>
    </xf>
    <xf numFmtId="166" fontId="43" fillId="3" borderId="1" xfId="26" applyFont="1" applyFill="1" applyBorder="1" applyAlignment="1">
      <alignment vertical="center"/>
    </xf>
    <xf numFmtId="0" fontId="41" fillId="0" borderId="1" xfId="10" applyFont="1" applyFill="1" applyBorder="1" applyAlignment="1">
      <alignment horizontal="center" vertical="center"/>
    </xf>
    <xf numFmtId="0" fontId="41" fillId="0" borderId="1" xfId="10" applyFont="1" applyFill="1" applyBorder="1" applyAlignment="1">
      <alignment horizontal="left" vertical="center"/>
    </xf>
    <xf numFmtId="166" fontId="41" fillId="0" borderId="1" xfId="14" applyFont="1" applyFill="1" applyBorder="1" applyAlignment="1">
      <alignment horizontal="right" vertical="center"/>
    </xf>
    <xf numFmtId="180" fontId="41" fillId="0" borderId="1" xfId="14" applyNumberFormat="1" applyFont="1" applyFill="1" applyBorder="1" applyAlignment="1">
      <alignment vertical="center"/>
    </xf>
    <xf numFmtId="166" fontId="41" fillId="0" borderId="1" xfId="14" applyFont="1" applyFill="1" applyBorder="1" applyAlignment="1">
      <alignment vertical="center"/>
    </xf>
    <xf numFmtId="166" fontId="43" fillId="0" borderId="1" xfId="14" applyFont="1" applyFill="1" applyBorder="1" applyAlignment="1">
      <alignment horizontal="right" vertical="center"/>
    </xf>
    <xf numFmtId="0" fontId="41" fillId="0" borderId="1" xfId="10" applyFont="1" applyFill="1" applyBorder="1" applyAlignment="1">
      <alignment vertical="center"/>
    </xf>
    <xf numFmtId="0" fontId="44" fillId="0" borderId="1" xfId="5" applyFont="1" applyFill="1" applyBorder="1" applyAlignment="1">
      <alignment horizontal="justify" vertical="center" wrapText="1"/>
    </xf>
    <xf numFmtId="0" fontId="44" fillId="0" borderId="1" xfId="5" applyFont="1" applyFill="1" applyBorder="1" applyAlignment="1">
      <alignment horizontal="center" vertical="center" wrapText="1"/>
    </xf>
    <xf numFmtId="0" fontId="41" fillId="0" borderId="1" xfId="10" applyFont="1" applyFill="1" applyBorder="1" applyAlignment="1">
      <alignment horizontal="left" vertical="center" wrapText="1"/>
    </xf>
    <xf numFmtId="0" fontId="42" fillId="0" borderId="13" xfId="10" applyFont="1" applyFill="1" applyBorder="1" applyAlignment="1">
      <alignment vertical="center" wrapText="1"/>
    </xf>
    <xf numFmtId="0" fontId="42" fillId="0" borderId="11" xfId="10" applyFont="1" applyFill="1" applyBorder="1" applyAlignment="1">
      <alignment vertical="center" wrapText="1"/>
    </xf>
    <xf numFmtId="166" fontId="42" fillId="0" borderId="11" xfId="14" applyFont="1" applyFill="1" applyBorder="1" applyAlignment="1">
      <alignment vertical="center" wrapText="1"/>
    </xf>
    <xf numFmtId="166" fontId="42" fillId="0" borderId="1" xfId="14" applyFont="1" applyFill="1" applyBorder="1" applyAlignment="1">
      <alignment vertical="center" wrapText="1"/>
    </xf>
    <xf numFmtId="180" fontId="42" fillId="2" borderId="1" xfId="14" applyNumberFormat="1" applyFont="1" applyFill="1" applyBorder="1" applyAlignment="1">
      <alignment vertical="center"/>
    </xf>
    <xf numFmtId="0" fontId="41" fillId="0" borderId="1" xfId="10" applyFont="1" applyFill="1" applyBorder="1" applyAlignment="1">
      <alignment horizontal="center" vertical="center" wrapText="1"/>
    </xf>
    <xf numFmtId="0" fontId="42" fillId="0" borderId="1" xfId="10" applyFont="1" applyFill="1" applyBorder="1" applyAlignment="1">
      <alignment horizontal="center" vertical="center"/>
    </xf>
    <xf numFmtId="0" fontId="42" fillId="0" borderId="1" xfId="10" applyFont="1" applyFill="1" applyBorder="1" applyAlignment="1">
      <alignment vertical="center"/>
    </xf>
    <xf numFmtId="0" fontId="42" fillId="0" borderId="1" xfId="10" applyFont="1" applyFill="1" applyBorder="1" applyAlignment="1">
      <alignment horizontal="center" vertical="center" wrapText="1"/>
    </xf>
    <xf numFmtId="0" fontId="42" fillId="0" borderId="1" xfId="10" applyFont="1" applyFill="1" applyBorder="1" applyAlignment="1">
      <alignment horizontal="left" vertical="center" wrapText="1"/>
    </xf>
    <xf numFmtId="0" fontId="41" fillId="4" borderId="1" xfId="10" applyFont="1" applyFill="1" applyBorder="1" applyAlignment="1">
      <alignment horizontal="center" vertical="center" wrapText="1"/>
    </xf>
    <xf numFmtId="0" fontId="41" fillId="4" borderId="1" xfId="10" applyFont="1" applyFill="1" applyBorder="1" applyAlignment="1">
      <alignment horizontal="center" vertical="center"/>
    </xf>
    <xf numFmtId="0" fontId="42" fillId="3" borderId="1" xfId="10" applyFont="1" applyFill="1" applyBorder="1" applyAlignment="1">
      <alignment horizontal="center" vertical="center"/>
    </xf>
    <xf numFmtId="0" fontId="42" fillId="3" borderId="1" xfId="10" applyFont="1" applyFill="1" applyBorder="1" applyAlignment="1">
      <alignment vertical="center" wrapText="1"/>
    </xf>
    <xf numFmtId="0" fontId="41" fillId="3" borderId="1" xfId="10" applyFont="1" applyFill="1" applyBorder="1" applyAlignment="1">
      <alignment vertical="center" wrapText="1"/>
    </xf>
    <xf numFmtId="0" fontId="41" fillId="4" borderId="1" xfId="10" applyFont="1" applyFill="1" applyBorder="1" applyAlignment="1">
      <alignment vertical="center" wrapText="1"/>
    </xf>
    <xf numFmtId="0" fontId="41" fillId="0" borderId="1" xfId="10" applyFont="1" applyFill="1" applyBorder="1" applyAlignment="1">
      <alignment vertical="center" wrapText="1"/>
    </xf>
    <xf numFmtId="49" fontId="41" fillId="0" borderId="1" xfId="10" applyNumberFormat="1" applyFont="1" applyFill="1" applyBorder="1" applyAlignment="1">
      <alignment horizontal="center" vertical="center"/>
    </xf>
    <xf numFmtId="0" fontId="41" fillId="0" borderId="12" xfId="10" applyFont="1" applyFill="1" applyBorder="1" applyAlignment="1">
      <alignment vertical="center"/>
    </xf>
    <xf numFmtId="0" fontId="41" fillId="0" borderId="12" xfId="10" applyFont="1" applyFill="1" applyBorder="1" applyAlignment="1">
      <alignment vertical="center" wrapText="1"/>
    </xf>
    <xf numFmtId="0" fontId="46" fillId="0" borderId="0" xfId="0" applyFont="1"/>
    <xf numFmtId="0" fontId="47" fillId="0" borderId="1" xfId="10" applyFont="1" applyFill="1" applyBorder="1" applyAlignment="1">
      <alignment vertical="center"/>
    </xf>
    <xf numFmtId="0" fontId="47" fillId="0" borderId="1" xfId="10" applyFont="1" applyFill="1" applyBorder="1" applyAlignment="1">
      <alignment horizontal="center" vertical="center"/>
    </xf>
    <xf numFmtId="0" fontId="42" fillId="2" borderId="0" xfId="10" applyFont="1" applyFill="1" applyBorder="1" applyAlignment="1">
      <alignment vertical="center"/>
    </xf>
    <xf numFmtId="0" fontId="10" fillId="0" borderId="1" xfId="10" applyFont="1" applyBorder="1" applyAlignment="1">
      <alignment vertical="center" wrapText="1"/>
    </xf>
    <xf numFmtId="0" fontId="0" fillId="9" borderId="0" xfId="0" applyFill="1"/>
    <xf numFmtId="166" fontId="43" fillId="9" borderId="1" xfId="14" applyFont="1" applyFill="1" applyBorder="1" applyAlignment="1">
      <alignment horizontal="right" vertical="center"/>
    </xf>
    <xf numFmtId="166" fontId="41" fillId="9" borderId="1" xfId="14" applyFont="1" applyFill="1" applyBorder="1" applyAlignment="1">
      <alignment horizontal="right" vertical="center"/>
    </xf>
    <xf numFmtId="166" fontId="43" fillId="9" borderId="1" xfId="0" applyNumberFormat="1" applyFont="1" applyFill="1" applyBorder="1" applyAlignment="1">
      <alignment horizontal="center" vertical="center" wrapText="1"/>
    </xf>
    <xf numFmtId="166" fontId="37" fillId="9" borderId="1" xfId="0" applyNumberFormat="1" applyFont="1" applyFill="1" applyBorder="1" applyAlignment="1">
      <alignment horizontal="center" vertical="center" wrapText="1"/>
    </xf>
    <xf numFmtId="166" fontId="9" fillId="9" borderId="1" xfId="14" applyFont="1" applyFill="1" applyBorder="1" applyAlignment="1">
      <alignment horizontal="right" vertical="center"/>
    </xf>
    <xf numFmtId="0" fontId="9" fillId="9" borderId="0" xfId="10" applyFill="1" applyAlignment="1">
      <alignment vertical="center"/>
    </xf>
    <xf numFmtId="166" fontId="43" fillId="9" borderId="1" xfId="26" applyFont="1" applyFill="1" applyBorder="1" applyAlignment="1">
      <alignment vertical="center"/>
    </xf>
    <xf numFmtId="166" fontId="9" fillId="9" borderId="1" xfId="14" applyFont="1" applyFill="1" applyBorder="1" applyAlignment="1">
      <alignment vertical="center"/>
    </xf>
    <xf numFmtId="166" fontId="37" fillId="9" borderId="1" xfId="26" applyFont="1" applyFill="1" applyBorder="1" applyAlignment="1">
      <alignment vertical="center"/>
    </xf>
    <xf numFmtId="166" fontId="9" fillId="9" borderId="1" xfId="26" applyFont="1" applyFill="1" applyBorder="1" applyAlignment="1">
      <alignment horizontal="right" vertical="center"/>
    </xf>
    <xf numFmtId="166" fontId="9" fillId="9" borderId="1" xfId="26" applyFont="1" applyFill="1" applyBorder="1" applyAlignment="1">
      <alignment horizontal="center" vertical="center" wrapText="1"/>
    </xf>
    <xf numFmtId="166" fontId="41" fillId="9" borderId="1" xfId="14" applyFont="1" applyFill="1" applyBorder="1" applyAlignment="1">
      <alignment vertical="center"/>
    </xf>
    <xf numFmtId="0" fontId="0" fillId="9" borderId="1" xfId="0" applyFill="1" applyBorder="1"/>
    <xf numFmtId="44" fontId="48" fillId="10" borderId="1" xfId="122" applyFont="1" applyFill="1" applyBorder="1" applyAlignment="1">
      <alignment horizontal="center" vertical="center" wrapText="1"/>
    </xf>
    <xf numFmtId="0" fontId="0" fillId="9" borderId="22" xfId="0" applyFill="1" applyBorder="1"/>
    <xf numFmtId="0" fontId="0" fillId="0" borderId="0" xfId="0" applyBorder="1"/>
    <xf numFmtId="166" fontId="42" fillId="9" borderId="13" xfId="14" applyFont="1" applyFill="1" applyBorder="1" applyAlignment="1">
      <alignment vertical="center" wrapText="1"/>
    </xf>
    <xf numFmtId="166" fontId="9" fillId="9" borderId="21" xfId="26" applyFont="1" applyFill="1" applyBorder="1" applyAlignment="1">
      <alignment horizontal="center" vertical="center"/>
    </xf>
    <xf numFmtId="166" fontId="10" fillId="9" borderId="13" xfId="14" applyFont="1" applyFill="1" applyBorder="1" applyAlignment="1">
      <alignment vertical="center" wrapText="1"/>
    </xf>
    <xf numFmtId="166" fontId="43" fillId="9" borderId="13" xfId="14" applyFont="1" applyFill="1" applyBorder="1" applyAlignment="1">
      <alignment horizontal="right" vertical="center"/>
    </xf>
    <xf numFmtId="0" fontId="0" fillId="0" borderId="1" xfId="0" applyBorder="1"/>
    <xf numFmtId="166" fontId="42" fillId="9" borderId="1" xfId="14" applyFont="1" applyFill="1" applyBorder="1" applyAlignment="1">
      <alignment vertical="center" wrapText="1"/>
    </xf>
    <xf numFmtId="166" fontId="9" fillId="0" borderId="1" xfId="26" applyFont="1" applyFill="1" applyBorder="1" applyAlignment="1">
      <alignment horizontal="center" vertical="center"/>
    </xf>
    <xf numFmtId="166" fontId="9" fillId="9" borderId="1" xfId="26" applyFont="1" applyFill="1" applyBorder="1" applyAlignment="1">
      <alignment horizontal="center" vertical="center"/>
    </xf>
    <xf numFmtId="166" fontId="10" fillId="9" borderId="1" xfId="14" applyFont="1" applyFill="1" applyBorder="1" applyAlignment="1">
      <alignment vertical="center" wrapText="1"/>
    </xf>
    <xf numFmtId="0" fontId="49" fillId="0" borderId="0" xfId="0" applyFont="1" applyAlignment="1">
      <alignment wrapText="1"/>
    </xf>
    <xf numFmtId="164" fontId="49" fillId="0" borderId="0" xfId="0" applyNumberFormat="1" applyFont="1"/>
    <xf numFmtId="0" fontId="49" fillId="0" borderId="0" xfId="0" applyFont="1"/>
    <xf numFmtId="166" fontId="37" fillId="0" borderId="0" xfId="26" applyFont="1" applyFill="1" applyBorder="1" applyAlignment="1">
      <alignment vertical="center"/>
    </xf>
    <xf numFmtId="0" fontId="50" fillId="0" borderId="0" xfId="0" applyFont="1" applyAlignment="1">
      <alignment horizontal="center"/>
    </xf>
    <xf numFmtId="0" fontId="9" fillId="0" borderId="0" xfId="10" applyFont="1" applyFill="1" applyBorder="1" applyAlignment="1">
      <alignment horizontal="center" vertical="center" wrapText="1"/>
    </xf>
    <xf numFmtId="49" fontId="9" fillId="0" borderId="0" xfId="10" applyNumberFormat="1" applyFont="1" applyFill="1" applyBorder="1" applyAlignment="1">
      <alignment vertical="center" wrapText="1"/>
    </xf>
    <xf numFmtId="0" fontId="10" fillId="0" borderId="0" xfId="10" applyFont="1" applyBorder="1" applyAlignment="1">
      <alignment vertical="center" wrapText="1"/>
    </xf>
    <xf numFmtId="166" fontId="37" fillId="0" borderId="0" xfId="0" applyNumberFormat="1" applyFont="1" applyBorder="1" applyAlignment="1">
      <alignment horizontal="center" vertical="center" wrapText="1"/>
    </xf>
    <xf numFmtId="44" fontId="48" fillId="10" borderId="0" xfId="122" applyFont="1" applyFill="1" applyBorder="1" applyAlignment="1">
      <alignment horizontal="center" vertical="center" wrapText="1"/>
    </xf>
    <xf numFmtId="166" fontId="0" fillId="0" borderId="1" xfId="14" applyFont="1" applyBorder="1"/>
    <xf numFmtId="181" fontId="0" fillId="9" borderId="1" xfId="0" applyNumberFormat="1" applyFill="1" applyBorder="1"/>
    <xf numFmtId="166" fontId="0" fillId="9" borderId="1" xfId="14" applyFont="1" applyFill="1" applyBorder="1"/>
    <xf numFmtId="181" fontId="0" fillId="0" borderId="1" xfId="0" applyNumberFormat="1" applyFill="1" applyBorder="1"/>
    <xf numFmtId="181" fontId="0" fillId="0" borderId="1" xfId="0" applyNumberFormat="1" applyBorder="1"/>
    <xf numFmtId="166" fontId="41" fillId="0" borderId="1" xfId="14" applyFont="1" applyFill="1" applyBorder="1" applyAlignment="1">
      <alignment horizontal="center" vertical="center"/>
    </xf>
    <xf numFmtId="10" fontId="0" fillId="0" borderId="0" xfId="120" applyNumberFormat="1" applyFont="1"/>
    <xf numFmtId="10" fontId="0" fillId="0" borderId="0" xfId="0" applyNumberFormat="1"/>
    <xf numFmtId="43" fontId="0" fillId="0" borderId="0" xfId="0" applyNumberFormat="1" applyAlignment="1">
      <alignment horizontal="center"/>
    </xf>
    <xf numFmtId="0" fontId="9" fillId="0" borderId="11" xfId="10" applyFont="1" applyFill="1" applyBorder="1" applyAlignment="1">
      <alignment horizontal="center" vertical="center" wrapText="1"/>
    </xf>
    <xf numFmtId="166" fontId="9" fillId="0" borderId="11" xfId="14" applyFont="1" applyFill="1" applyBorder="1" applyAlignment="1">
      <alignment horizontal="right" vertical="center"/>
    </xf>
    <xf numFmtId="166" fontId="9" fillId="9" borderId="13" xfId="14" applyFont="1" applyFill="1" applyBorder="1" applyAlignment="1">
      <alignment horizontal="right" vertical="center"/>
    </xf>
    <xf numFmtId="0" fontId="9" fillId="7" borderId="11" xfId="10" applyFont="1" applyFill="1" applyBorder="1" applyAlignment="1">
      <alignment horizontal="left" vertical="center" wrapText="1"/>
    </xf>
    <xf numFmtId="166" fontId="46" fillId="7" borderId="1" xfId="14" applyFont="1" applyFill="1" applyBorder="1"/>
    <xf numFmtId="181" fontId="0" fillId="7" borderId="1" xfId="0" applyNumberFormat="1" applyFill="1" applyBorder="1"/>
    <xf numFmtId="164" fontId="50" fillId="11" borderId="0" xfId="0" applyNumberFormat="1" applyFont="1" applyFill="1"/>
    <xf numFmtId="0" fontId="45" fillId="11" borderId="0" xfId="0" applyFont="1" applyFill="1"/>
    <xf numFmtId="0" fontId="51" fillId="0" borderId="0" xfId="0" applyFont="1"/>
    <xf numFmtId="0" fontId="52" fillId="12" borderId="1" xfId="0" applyFont="1" applyFill="1" applyBorder="1" applyAlignment="1">
      <alignment horizontal="center"/>
    </xf>
    <xf numFmtId="0" fontId="52" fillId="12" borderId="0" xfId="0" applyFont="1" applyFill="1"/>
    <xf numFmtId="0" fontId="45" fillId="12" borderId="0" xfId="0" applyFont="1" applyFill="1"/>
    <xf numFmtId="0" fontId="9" fillId="13" borderId="0" xfId="10" applyFont="1" applyFill="1" applyAlignment="1">
      <alignment vertical="center"/>
    </xf>
    <xf numFmtId="0" fontId="9" fillId="14" borderId="0" xfId="10" applyFont="1" applyFill="1" applyAlignment="1">
      <alignment vertical="center"/>
    </xf>
    <xf numFmtId="0" fontId="9" fillId="8" borderId="0" xfId="10" applyFont="1" applyFill="1" applyAlignment="1">
      <alignment vertical="center"/>
    </xf>
    <xf numFmtId="0" fontId="40" fillId="0" borderId="0" xfId="0" applyFont="1" applyFill="1"/>
    <xf numFmtId="166" fontId="10" fillId="0" borderId="1" xfId="14" applyFont="1" applyFill="1" applyBorder="1" applyAlignment="1">
      <alignment vertical="center"/>
    </xf>
    <xf numFmtId="166" fontId="9" fillId="0" borderId="1" xfId="14" applyNumberFormat="1" applyFont="1" applyFill="1" applyBorder="1" applyAlignment="1">
      <alignment vertical="center"/>
    </xf>
    <xf numFmtId="10" fontId="9" fillId="0" borderId="1" xfId="11" applyNumberFormat="1" applyFont="1" applyFill="1" applyBorder="1"/>
    <xf numFmtId="10" fontId="0" fillId="0" borderId="1" xfId="11" applyNumberFormat="1" applyFont="1" applyFill="1" applyBorder="1"/>
    <xf numFmtId="10" fontId="0" fillId="0" borderId="1" xfId="11" applyNumberFormat="1" applyFont="1" applyFill="1" applyBorder="1" applyAlignment="1">
      <alignment horizontal="center"/>
    </xf>
    <xf numFmtId="10" fontId="0" fillId="0" borderId="23" xfId="0" applyNumberFormat="1" applyBorder="1"/>
    <xf numFmtId="0" fontId="9" fillId="0" borderId="20" xfId="10" applyBorder="1"/>
    <xf numFmtId="0" fontId="9" fillId="15" borderId="0" xfId="10" applyFont="1" applyFill="1" applyAlignment="1">
      <alignment vertical="center"/>
    </xf>
    <xf numFmtId="0" fontId="9" fillId="16" borderId="0" xfId="10" applyFont="1" applyFill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12" borderId="0" xfId="10" applyFont="1" applyFill="1" applyAlignment="1">
      <alignment vertical="center"/>
    </xf>
    <xf numFmtId="164" fontId="9" fillId="0" borderId="0" xfId="0" applyNumberFormat="1" applyFont="1" applyBorder="1" applyAlignment="1">
      <alignment horizontal="center" vertical="center"/>
    </xf>
    <xf numFmtId="0" fontId="10" fillId="2" borderId="18" xfId="10" applyFont="1" applyFill="1" applyBorder="1" applyAlignment="1">
      <alignment vertical="center"/>
    </xf>
    <xf numFmtId="49" fontId="10" fillId="16" borderId="1" xfId="10" applyNumberFormat="1" applyFont="1" applyFill="1" applyBorder="1" applyAlignment="1">
      <alignment horizontal="center" vertical="center"/>
    </xf>
    <xf numFmtId="166" fontId="10" fillId="16" borderId="1" xfId="26" applyFont="1" applyFill="1" applyBorder="1" applyAlignment="1">
      <alignment horizontal="center" vertical="center"/>
    </xf>
    <xf numFmtId="4" fontId="10" fillId="16" borderId="1" xfId="10" applyNumberFormat="1" applyFont="1" applyFill="1" applyBorder="1" applyAlignment="1">
      <alignment horizontal="center" vertical="center" wrapText="1"/>
    </xf>
    <xf numFmtId="0" fontId="39" fillId="0" borderId="0" xfId="0" applyFont="1" applyFill="1" applyBorder="1"/>
    <xf numFmtId="0" fontId="54" fillId="0" borderId="0" xfId="0" applyFont="1" applyFill="1" applyBorder="1" applyAlignment="1">
      <alignment horizontal="left" vertical="center"/>
    </xf>
    <xf numFmtId="0" fontId="54" fillId="0" borderId="0" xfId="0" applyFont="1" applyFill="1" applyBorder="1"/>
    <xf numFmtId="0" fontId="39" fillId="0" borderId="13" xfId="0" applyFont="1" applyFill="1" applyBorder="1"/>
    <xf numFmtId="0" fontId="39" fillId="0" borderId="11" xfId="0" applyFont="1" applyFill="1" applyBorder="1"/>
    <xf numFmtId="44" fontId="39" fillId="0" borderId="13" xfId="122" applyFont="1" applyFill="1" applyBorder="1" applyAlignment="1">
      <alignment horizontal="left" vertical="center"/>
    </xf>
    <xf numFmtId="44" fontId="39" fillId="0" borderId="11" xfId="122" applyFont="1" applyFill="1" applyBorder="1" applyAlignment="1">
      <alignment horizontal="left" vertical="center"/>
    </xf>
    <xf numFmtId="10" fontId="39" fillId="0" borderId="11" xfId="120" applyNumberFormat="1" applyFont="1" applyFill="1" applyBorder="1" applyAlignment="1">
      <alignment horizontal="left" vertical="center"/>
    </xf>
    <xf numFmtId="44" fontId="39" fillId="0" borderId="12" xfId="122" applyFont="1" applyFill="1" applyBorder="1" applyAlignment="1">
      <alignment horizontal="left" vertical="center"/>
    </xf>
    <xf numFmtId="49" fontId="10" fillId="3" borderId="11" xfId="10" applyNumberFormat="1" applyFont="1" applyFill="1" applyBorder="1" applyAlignment="1">
      <alignment vertical="center"/>
    </xf>
    <xf numFmtId="49" fontId="53" fillId="3" borderId="13" xfId="10" applyNumberFormat="1" applyFont="1" applyFill="1" applyBorder="1" applyAlignment="1">
      <alignment vertical="center"/>
    </xf>
    <xf numFmtId="0" fontId="9" fillId="0" borderId="0" xfId="0" applyFont="1" applyFill="1"/>
    <xf numFmtId="0" fontId="10" fillId="16" borderId="1" xfId="0" applyFont="1" applyFill="1" applyBorder="1" applyAlignment="1">
      <alignment horizontal="center" vertical="center" wrapText="1"/>
    </xf>
    <xf numFmtId="166" fontId="9" fillId="14" borderId="1" xfId="14" applyFont="1" applyFill="1" applyBorder="1" applyAlignment="1">
      <alignment horizontal="right" vertical="center"/>
    </xf>
    <xf numFmtId="10" fontId="9" fillId="14" borderId="1" xfId="120" applyNumberFormat="1" applyFont="1" applyFill="1" applyBorder="1" applyAlignment="1">
      <alignment horizontal="right" vertical="center"/>
    </xf>
    <xf numFmtId="166" fontId="9" fillId="15" borderId="1" xfId="14" applyFont="1" applyFill="1" applyBorder="1" applyAlignment="1">
      <alignment horizontal="right" vertical="center"/>
    </xf>
    <xf numFmtId="166" fontId="9" fillId="14" borderId="1" xfId="0" applyNumberFormat="1" applyFont="1" applyFill="1" applyBorder="1" applyAlignment="1">
      <alignment horizontal="center" vertical="center" wrapText="1"/>
    </xf>
    <xf numFmtId="166" fontId="9" fillId="15" borderId="1" xfId="0" applyNumberFormat="1" applyFont="1" applyFill="1" applyBorder="1" applyAlignment="1">
      <alignment horizontal="center" vertical="center" wrapText="1"/>
    </xf>
    <xf numFmtId="166" fontId="9" fillId="8" borderId="18" xfId="0" applyNumberFormat="1" applyFont="1" applyFill="1" applyBorder="1" applyAlignment="1">
      <alignment horizontal="center" vertical="center" wrapText="1"/>
    </xf>
    <xf numFmtId="166" fontId="9" fillId="14" borderId="18" xfId="0" applyNumberFormat="1" applyFont="1" applyFill="1" applyBorder="1" applyAlignment="1">
      <alignment horizontal="center" vertical="center" wrapText="1"/>
    </xf>
    <xf numFmtId="166" fontId="9" fillId="12" borderId="18" xfId="45" applyFont="1" applyFill="1" applyBorder="1" applyAlignment="1">
      <alignment horizontal="right"/>
    </xf>
    <xf numFmtId="166" fontId="9" fillId="16" borderId="18" xfId="45" applyFont="1" applyFill="1" applyBorder="1" applyAlignment="1">
      <alignment horizontal="right"/>
    </xf>
    <xf numFmtId="166" fontId="9" fillId="0" borderId="18" xfId="45" applyFont="1" applyFill="1" applyBorder="1" applyAlignment="1">
      <alignment horizontal="right"/>
    </xf>
    <xf numFmtId="166" fontId="10" fillId="14" borderId="1" xfId="14" applyFont="1" applyFill="1" applyBorder="1" applyAlignment="1">
      <alignment horizontal="right" vertical="center"/>
    </xf>
    <xf numFmtId="10" fontId="10" fillId="14" borderId="1" xfId="120" applyNumberFormat="1" applyFont="1" applyFill="1" applyBorder="1" applyAlignment="1">
      <alignment horizontal="right" vertical="center"/>
    </xf>
    <xf numFmtId="166" fontId="10" fillId="15" borderId="1" xfId="14" applyFont="1" applyFill="1" applyBorder="1" applyAlignment="1">
      <alignment horizontal="right" vertical="center"/>
    </xf>
    <xf numFmtId="166" fontId="10" fillId="14" borderId="1" xfId="0" applyNumberFormat="1" applyFont="1" applyFill="1" applyBorder="1" applyAlignment="1">
      <alignment horizontal="center" vertical="center" wrapText="1"/>
    </xf>
    <xf numFmtId="166" fontId="10" fillId="15" borderId="1" xfId="0" applyNumberFormat="1" applyFont="1" applyFill="1" applyBorder="1" applyAlignment="1">
      <alignment horizontal="center" vertical="center" wrapText="1"/>
    </xf>
    <xf numFmtId="166" fontId="10" fillId="8" borderId="18" xfId="0" applyNumberFormat="1" applyFont="1" applyFill="1" applyBorder="1" applyAlignment="1">
      <alignment horizontal="center" vertical="center" wrapText="1"/>
    </xf>
    <xf numFmtId="166" fontId="10" fillId="14" borderId="18" xfId="0" applyNumberFormat="1" applyFont="1" applyFill="1" applyBorder="1" applyAlignment="1">
      <alignment horizontal="center" vertical="center" wrapText="1"/>
    </xf>
    <xf numFmtId="166" fontId="10" fillId="12" borderId="18" xfId="45" applyFont="1" applyFill="1" applyBorder="1" applyAlignment="1">
      <alignment horizontal="right"/>
    </xf>
    <xf numFmtId="166" fontId="10" fillId="16" borderId="18" xfId="45" applyFont="1" applyFill="1" applyBorder="1" applyAlignment="1">
      <alignment horizontal="right"/>
    </xf>
    <xf numFmtId="166" fontId="10" fillId="0" borderId="18" xfId="45" applyFont="1" applyFill="1" applyBorder="1" applyAlignment="1">
      <alignment horizontal="right"/>
    </xf>
    <xf numFmtId="166" fontId="9" fillId="17" borderId="18" xfId="45" applyFont="1" applyFill="1" applyBorder="1" applyAlignment="1">
      <alignment horizontal="right"/>
    </xf>
    <xf numFmtId="166" fontId="9" fillId="8" borderId="0" xfId="0" applyNumberFormat="1" applyFont="1" applyFill="1" applyBorder="1" applyAlignment="1">
      <alignment horizontal="center" vertical="center" wrapText="1"/>
    </xf>
    <xf numFmtId="166" fontId="9" fillId="14" borderId="0" xfId="0" applyNumberFormat="1" applyFont="1" applyFill="1" applyBorder="1" applyAlignment="1">
      <alignment horizontal="center" vertical="center" wrapText="1"/>
    </xf>
    <xf numFmtId="166" fontId="9" fillId="3" borderId="1" xfId="26" applyFont="1" applyFill="1" applyBorder="1" applyAlignment="1">
      <alignment vertical="center"/>
    </xf>
    <xf numFmtId="166" fontId="39" fillId="0" borderId="12" xfId="0" applyNumberFormat="1" applyFont="1" applyFill="1" applyBorder="1"/>
    <xf numFmtId="166" fontId="0" fillId="0" borderId="1" xfId="45" applyFont="1" applyBorder="1" applyAlignment="1">
      <alignment horizontal="center"/>
    </xf>
    <xf numFmtId="166" fontId="0" fillId="0" borderId="1" xfId="45" applyFont="1" applyBorder="1"/>
    <xf numFmtId="166" fontId="10" fillId="3" borderId="25" xfId="45" applyFont="1" applyFill="1" applyBorder="1"/>
    <xf numFmtId="166" fontId="9" fillId="3" borderId="24" xfId="10" applyNumberFormat="1" applyFill="1" applyBorder="1"/>
    <xf numFmtId="0" fontId="0" fillId="0" borderId="26" xfId="0" applyBorder="1"/>
    <xf numFmtId="17" fontId="9" fillId="3" borderId="24" xfId="10" applyNumberFormat="1" applyFill="1" applyBorder="1" applyAlignment="1">
      <alignment horizontal="center" vertical="center" wrapText="1"/>
    </xf>
    <xf numFmtId="0" fontId="9" fillId="3" borderId="27" xfId="10" applyFill="1" applyBorder="1" applyAlignment="1">
      <alignment horizontal="center" vertical="center" wrapText="1"/>
    </xf>
    <xf numFmtId="0" fontId="9" fillId="3" borderId="25" xfId="10" applyFill="1" applyBorder="1" applyAlignment="1">
      <alignment horizontal="center" vertical="center"/>
    </xf>
    <xf numFmtId="0" fontId="9" fillId="3" borderId="24" xfId="10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4" fontId="10" fillId="0" borderId="1" xfId="1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9" fillId="0" borderId="1" xfId="14" applyFont="1" applyFill="1" applyBorder="1" applyAlignment="1">
      <alignment horizontal="center" vertical="center" wrapText="1"/>
    </xf>
    <xf numFmtId="166" fontId="9" fillId="0" borderId="1" xfId="45" applyFont="1" applyFill="1" applyBorder="1" applyAlignment="1">
      <alignment horizontal="right"/>
    </xf>
    <xf numFmtId="0" fontId="10" fillId="0" borderId="1" xfId="10" applyFont="1" applyFill="1" applyBorder="1" applyAlignment="1">
      <alignment horizontal="right" vertical="center" wrapText="1"/>
    </xf>
    <xf numFmtId="166" fontId="10" fillId="8" borderId="1" xfId="0" applyNumberFormat="1" applyFont="1" applyFill="1" applyBorder="1" applyAlignment="1">
      <alignment horizontal="center" vertical="center" wrapText="1"/>
    </xf>
    <xf numFmtId="166" fontId="10" fillId="12" borderId="1" xfId="45" applyFont="1" applyFill="1" applyBorder="1" applyAlignment="1">
      <alignment horizontal="right"/>
    </xf>
    <xf numFmtId="166" fontId="10" fillId="16" borderId="1" xfId="45" applyFont="1" applyFill="1" applyBorder="1" applyAlignment="1">
      <alignment horizontal="right"/>
    </xf>
    <xf numFmtId="166" fontId="10" fillId="0" borderId="1" xfId="45" applyFont="1" applyFill="1" applyBorder="1" applyAlignment="1">
      <alignment horizontal="right"/>
    </xf>
    <xf numFmtId="10" fontId="9" fillId="0" borderId="1" xfId="120" applyNumberFormat="1" applyFont="1" applyFill="1" applyBorder="1"/>
    <xf numFmtId="10" fontId="9" fillId="0" borderId="1" xfId="10" applyNumberFormat="1" applyFill="1" applyBorder="1"/>
    <xf numFmtId="0" fontId="39" fillId="0" borderId="30" xfId="0" applyFont="1" applyFill="1" applyBorder="1"/>
    <xf numFmtId="9" fontId="10" fillId="3" borderId="25" xfId="120" applyFont="1" applyFill="1" applyBorder="1" applyAlignment="1">
      <alignment horizontal="center"/>
    </xf>
    <xf numFmtId="10" fontId="9" fillId="3" borderId="24" xfId="120" applyNumberFormat="1" applyFont="1" applyFill="1" applyBorder="1"/>
    <xf numFmtId="10" fontId="9" fillId="3" borderId="24" xfId="120" applyNumberFormat="1" applyFont="1" applyFill="1" applyBorder="1" applyAlignment="1">
      <alignment horizontal="center"/>
    </xf>
    <xf numFmtId="0" fontId="47" fillId="0" borderId="19" xfId="10" applyFont="1" applyBorder="1"/>
    <xf numFmtId="0" fontId="47" fillId="0" borderId="18" xfId="10" applyFont="1" applyBorder="1"/>
    <xf numFmtId="10" fontId="47" fillId="0" borderId="1" xfId="11" applyNumberFormat="1" applyFont="1" applyFill="1" applyBorder="1"/>
    <xf numFmtId="10" fontId="47" fillId="0" borderId="1" xfId="10" applyNumberFormat="1" applyFont="1" applyFill="1" applyBorder="1"/>
    <xf numFmtId="10" fontId="47" fillId="0" borderId="13" xfId="10" applyNumberFormat="1" applyFont="1" applyFill="1" applyBorder="1"/>
    <xf numFmtId="10" fontId="47" fillId="0" borderId="13" xfId="11" applyNumberFormat="1" applyFont="1" applyFill="1" applyBorder="1"/>
    <xf numFmtId="10" fontId="49" fillId="0" borderId="13" xfId="11" applyNumberFormat="1" applyFont="1" applyFill="1" applyBorder="1"/>
    <xf numFmtId="10" fontId="49" fillId="0" borderId="1" xfId="11" applyNumberFormat="1" applyFont="1" applyFill="1" applyBorder="1"/>
    <xf numFmtId="10" fontId="47" fillId="0" borderId="1" xfId="120" applyNumberFormat="1" applyFont="1" applyFill="1" applyBorder="1"/>
    <xf numFmtId="10" fontId="47" fillId="0" borderId="13" xfId="120" applyNumberFormat="1" applyFont="1" applyFill="1" applyBorder="1"/>
    <xf numFmtId="166" fontId="47" fillId="0" borderId="1" xfId="10" applyNumberFormat="1" applyFont="1" applyFill="1" applyBorder="1"/>
    <xf numFmtId="0" fontId="47" fillId="0" borderId="1" xfId="10" applyFont="1" applyFill="1" applyBorder="1"/>
    <xf numFmtId="17" fontId="9" fillId="3" borderId="24" xfId="1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38" fillId="0" borderId="0" xfId="0" applyFont="1"/>
    <xf numFmtId="166" fontId="38" fillId="0" borderId="0" xfId="0" applyNumberFormat="1" applyFont="1"/>
    <xf numFmtId="43" fontId="38" fillId="0" borderId="0" xfId="0" applyNumberFormat="1" applyFont="1"/>
    <xf numFmtId="10" fontId="38" fillId="0" borderId="0" xfId="120" applyNumberFormat="1" applyFont="1"/>
    <xf numFmtId="0" fontId="10" fillId="3" borderId="18" xfId="10" applyFont="1" applyFill="1" applyBorder="1" applyAlignment="1">
      <alignment horizontal="left"/>
    </xf>
    <xf numFmtId="44" fontId="39" fillId="0" borderId="30" xfId="122" applyFont="1" applyFill="1" applyBorder="1" applyAlignment="1">
      <alignment horizontal="left" vertical="center"/>
    </xf>
    <xf numFmtId="0" fontId="56" fillId="0" borderId="0" xfId="0" applyFont="1"/>
    <xf numFmtId="43" fontId="56" fillId="0" borderId="0" xfId="0" applyNumberFormat="1" applyFont="1"/>
    <xf numFmtId="10" fontId="56" fillId="0" borderId="0" xfId="120" applyNumberFormat="1" applyFont="1" applyAlignment="1">
      <alignment wrapText="1"/>
    </xf>
    <xf numFmtId="10" fontId="56" fillId="0" borderId="0" xfId="120" applyNumberFormat="1" applyFont="1"/>
    <xf numFmtId="49" fontId="53" fillId="3" borderId="11" xfId="10" applyNumberFormat="1" applyFont="1" applyFill="1" applyBorder="1" applyAlignment="1">
      <alignment vertical="center"/>
    </xf>
    <xf numFmtId="167" fontId="57" fillId="0" borderId="1" xfId="4" applyFont="1" applyBorder="1" applyAlignment="1">
      <alignment horizontal="center" vertical="center" wrapText="1"/>
    </xf>
    <xf numFmtId="0" fontId="10" fillId="0" borderId="1" xfId="10" applyFont="1" applyBorder="1" applyAlignment="1">
      <alignment horizontal="center" vertical="center"/>
    </xf>
    <xf numFmtId="0" fontId="37" fillId="0" borderId="1" xfId="10" applyFont="1" applyBorder="1" applyAlignment="1">
      <alignment horizontal="center" vertical="center" wrapText="1"/>
    </xf>
    <xf numFmtId="0" fontId="10" fillId="0" borderId="1" xfId="1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27" applyFont="1" applyBorder="1" applyAlignment="1">
      <alignment horizontal="center" vertical="center" wrapText="1"/>
    </xf>
    <xf numFmtId="49" fontId="9" fillId="0" borderId="1" xfId="27" applyNumberFormat="1" applyFont="1" applyBorder="1" applyAlignment="1">
      <alignment horizontal="center" vertical="center" wrapText="1"/>
    </xf>
    <xf numFmtId="166" fontId="9" fillId="0" borderId="2" xfId="14" applyFont="1" applyFill="1" applyBorder="1" applyAlignment="1">
      <alignment vertical="center"/>
    </xf>
    <xf numFmtId="166" fontId="9" fillId="14" borderId="2" xfId="14" applyFont="1" applyFill="1" applyBorder="1" applyAlignment="1">
      <alignment horizontal="right" vertical="center"/>
    </xf>
    <xf numFmtId="10" fontId="9" fillId="14" borderId="2" xfId="120" applyNumberFormat="1" applyFont="1" applyFill="1" applyBorder="1" applyAlignment="1">
      <alignment horizontal="right" vertical="center"/>
    </xf>
    <xf numFmtId="166" fontId="9" fillId="15" borderId="2" xfId="14" applyFont="1" applyFill="1" applyBorder="1" applyAlignment="1">
      <alignment horizontal="right" vertical="center"/>
    </xf>
    <xf numFmtId="166" fontId="9" fillId="14" borderId="2" xfId="0" applyNumberFormat="1" applyFont="1" applyFill="1" applyBorder="1" applyAlignment="1">
      <alignment horizontal="center" vertical="center" wrapText="1"/>
    </xf>
    <xf numFmtId="166" fontId="9" fillId="15" borderId="2" xfId="0" applyNumberFormat="1" applyFont="1" applyFill="1" applyBorder="1" applyAlignment="1">
      <alignment horizontal="center" vertical="center" wrapText="1"/>
    </xf>
    <xf numFmtId="166" fontId="9" fillId="8" borderId="32" xfId="0" applyNumberFormat="1" applyFont="1" applyFill="1" applyBorder="1" applyAlignment="1">
      <alignment horizontal="center" vertical="center" wrapText="1"/>
    </xf>
    <xf numFmtId="166" fontId="9" fillId="14" borderId="32" xfId="0" applyNumberFormat="1" applyFont="1" applyFill="1" applyBorder="1" applyAlignment="1">
      <alignment horizontal="center" vertical="center" wrapText="1"/>
    </xf>
    <xf numFmtId="166" fontId="9" fillId="12" borderId="32" xfId="45" applyFont="1" applyFill="1" applyBorder="1" applyAlignment="1">
      <alignment horizontal="right"/>
    </xf>
    <xf numFmtId="166" fontId="9" fillId="16" borderId="32" xfId="45" applyFont="1" applyFill="1" applyBorder="1" applyAlignment="1">
      <alignment horizontal="right"/>
    </xf>
    <xf numFmtId="166" fontId="9" fillId="0" borderId="32" xfId="45" applyFont="1" applyFill="1" applyBorder="1" applyAlignment="1">
      <alignment horizontal="right"/>
    </xf>
    <xf numFmtId="166" fontId="9" fillId="19" borderId="1" xfId="14" applyFont="1" applyFill="1" applyBorder="1" applyAlignment="1">
      <alignment horizontal="center" vertical="center" wrapText="1"/>
    </xf>
    <xf numFmtId="166" fontId="10" fillId="19" borderId="1" xfId="45" applyFont="1" applyFill="1" applyBorder="1" applyAlignment="1">
      <alignment horizontal="right"/>
    </xf>
    <xf numFmtId="166" fontId="9" fillId="19" borderId="32" xfId="45" applyFont="1" applyFill="1" applyBorder="1" applyAlignment="1">
      <alignment horizontal="right"/>
    </xf>
    <xf numFmtId="166" fontId="9" fillId="19" borderId="18" xfId="45" applyFont="1" applyFill="1" applyBorder="1" applyAlignment="1">
      <alignment horizontal="right"/>
    </xf>
    <xf numFmtId="166" fontId="10" fillId="19" borderId="18" xfId="45" applyFont="1" applyFill="1" applyBorder="1" applyAlignment="1">
      <alignment horizontal="right"/>
    </xf>
    <xf numFmtId="0" fontId="9" fillId="0" borderId="1" xfId="10" applyFont="1" applyBorder="1" applyAlignment="1">
      <alignment horizontal="center" vertical="center"/>
    </xf>
    <xf numFmtId="0" fontId="9" fillId="0" borderId="1" xfId="10" applyFont="1" applyBorder="1" applyAlignment="1">
      <alignment horizontal="left" vertical="center"/>
    </xf>
    <xf numFmtId="0" fontId="9" fillId="0" borderId="1" xfId="10" applyFont="1" applyBorder="1" applyAlignment="1">
      <alignment horizontal="left" vertical="center" wrapText="1"/>
    </xf>
    <xf numFmtId="0" fontId="9" fillId="0" borderId="1" xfId="10" applyFont="1" applyBorder="1" applyAlignment="1">
      <alignment horizontal="center" vertical="center" wrapText="1"/>
    </xf>
    <xf numFmtId="0" fontId="9" fillId="0" borderId="1" xfId="10" applyFont="1" applyBorder="1" applyAlignment="1">
      <alignment vertical="center"/>
    </xf>
    <xf numFmtId="0" fontId="9" fillId="0" borderId="1" xfId="10" quotePrefix="1" applyFont="1" applyBorder="1" applyAlignment="1">
      <alignment horizontal="center" vertical="center" wrapText="1"/>
    </xf>
    <xf numFmtId="0" fontId="54" fillId="19" borderId="28" xfId="0" applyFont="1" applyFill="1" applyBorder="1" applyAlignment="1">
      <alignment horizontal="left"/>
    </xf>
    <xf numFmtId="0" fontId="54" fillId="19" borderId="22" xfId="0" applyFont="1" applyFill="1" applyBorder="1" applyAlignment="1">
      <alignment horizontal="left"/>
    </xf>
    <xf numFmtId="0" fontId="39" fillId="19" borderId="22" xfId="0" applyFont="1" applyFill="1" applyBorder="1"/>
    <xf numFmtId="44" fontId="39" fillId="19" borderId="22" xfId="122" applyFont="1" applyFill="1" applyBorder="1" applyAlignment="1">
      <alignment horizontal="left" vertical="center"/>
    </xf>
    <xf numFmtId="10" fontId="39" fillId="19" borderId="22" xfId="120" applyNumberFormat="1" applyFont="1" applyFill="1" applyBorder="1" applyAlignment="1">
      <alignment horizontal="left" vertical="center"/>
    </xf>
    <xf numFmtId="44" fontId="39" fillId="19" borderId="29" xfId="122" applyFont="1" applyFill="1" applyBorder="1" applyAlignment="1">
      <alignment horizontal="left" vertical="center"/>
    </xf>
    <xf numFmtId="0" fontId="54" fillId="19" borderId="19" xfId="0" applyFont="1" applyFill="1" applyBorder="1" applyAlignment="1">
      <alignment horizontal="left"/>
    </xf>
    <xf numFmtId="0" fontId="54" fillId="19" borderId="30" xfId="0" applyFont="1" applyFill="1" applyBorder="1" applyAlignment="1">
      <alignment horizontal="left"/>
    </xf>
    <xf numFmtId="0" fontId="39" fillId="19" borderId="30" xfId="0" applyFont="1" applyFill="1" applyBorder="1"/>
    <xf numFmtId="44" fontId="39" fillId="19" borderId="30" xfId="122" applyFont="1" applyFill="1" applyBorder="1" applyAlignment="1">
      <alignment horizontal="left" vertical="center"/>
    </xf>
    <xf numFmtId="10" fontId="39" fillId="19" borderId="30" xfId="120" applyNumberFormat="1" applyFont="1" applyFill="1" applyBorder="1" applyAlignment="1">
      <alignment horizontal="left" vertical="center"/>
    </xf>
    <xf numFmtId="44" fontId="39" fillId="19" borderId="31" xfId="122" applyFont="1" applyFill="1" applyBorder="1" applyAlignment="1">
      <alignment horizontal="left" vertical="center"/>
    </xf>
    <xf numFmtId="0" fontId="9" fillId="0" borderId="0" xfId="10" applyAlignment="1">
      <alignment horizontal="center"/>
    </xf>
    <xf numFmtId="0" fontId="9" fillId="0" borderId="0" xfId="10" applyAlignment="1">
      <alignment horizontal="left"/>
    </xf>
    <xf numFmtId="0" fontId="39" fillId="0" borderId="28" xfId="0" applyFont="1" applyFill="1" applyBorder="1" applyAlignment="1">
      <alignment horizontal="center" vertical="center" wrapText="1"/>
    </xf>
    <xf numFmtId="0" fontId="39" fillId="0" borderId="22" xfId="0" applyFont="1" applyFill="1" applyBorder="1" applyAlignment="1">
      <alignment horizontal="center" vertical="center" wrapText="1"/>
    </xf>
    <xf numFmtId="0" fontId="39" fillId="0" borderId="29" xfId="0" applyFont="1" applyFill="1" applyBorder="1" applyAlignment="1">
      <alignment horizontal="center" vertical="center" wrapText="1"/>
    </xf>
    <xf numFmtId="44" fontId="39" fillId="0" borderId="30" xfId="122" applyFont="1" applyFill="1" applyBorder="1" applyAlignment="1">
      <alignment horizontal="left" vertical="center"/>
    </xf>
    <xf numFmtId="0" fontId="54" fillId="0" borderId="1" xfId="0" applyFont="1" applyFill="1" applyBorder="1" applyAlignment="1">
      <alignment horizontal="left"/>
    </xf>
    <xf numFmtId="44" fontId="39" fillId="0" borderId="1" xfId="0" applyNumberFormat="1" applyFont="1" applyFill="1" applyBorder="1" applyAlignment="1">
      <alignment horizontal="left"/>
    </xf>
    <xf numFmtId="0" fontId="39" fillId="0" borderId="1" xfId="0" applyFont="1" applyFill="1" applyBorder="1" applyAlignment="1">
      <alignment horizontal="left"/>
    </xf>
    <xf numFmtId="0" fontId="10" fillId="0" borderId="3" xfId="121" applyFont="1" applyBorder="1" applyAlignment="1">
      <alignment horizontal="center" vertical="center"/>
    </xf>
    <xf numFmtId="0" fontId="10" fillId="0" borderId="4" xfId="121" applyFont="1" applyBorder="1" applyAlignment="1">
      <alignment horizontal="center" vertical="center"/>
    </xf>
    <xf numFmtId="0" fontId="10" fillId="0" borderId="5" xfId="121" applyFont="1" applyBorder="1" applyAlignment="1">
      <alignment horizontal="center" vertical="center"/>
    </xf>
    <xf numFmtId="0" fontId="10" fillId="0" borderId="8" xfId="121" applyFont="1" applyBorder="1" applyAlignment="1">
      <alignment horizontal="center" vertical="center"/>
    </xf>
    <xf numFmtId="0" fontId="10" fillId="0" borderId="9" xfId="121" applyFont="1" applyBorder="1" applyAlignment="1">
      <alignment horizontal="center" vertical="center"/>
    </xf>
    <xf numFmtId="0" fontId="10" fillId="0" borderId="10" xfId="121" applyFont="1" applyBorder="1" applyAlignment="1">
      <alignment horizontal="center" vertical="center"/>
    </xf>
    <xf numFmtId="0" fontId="10" fillId="0" borderId="14" xfId="121" applyFont="1" applyBorder="1" applyAlignment="1">
      <alignment horizontal="center" vertical="center"/>
    </xf>
    <xf numFmtId="0" fontId="10" fillId="0" borderId="15" xfId="121" applyFont="1" applyBorder="1" applyAlignment="1">
      <alignment horizontal="center" vertical="center"/>
    </xf>
    <xf numFmtId="0" fontId="10" fillId="0" borderId="16" xfId="121" applyFont="1" applyBorder="1" applyAlignment="1">
      <alignment horizontal="center" vertical="center"/>
    </xf>
    <xf numFmtId="0" fontId="9" fillId="3" borderId="14" xfId="10" applyFill="1" applyBorder="1" applyAlignment="1">
      <alignment horizontal="center"/>
    </xf>
    <xf numFmtId="0" fontId="9" fillId="3" borderId="16" xfId="10" applyFill="1" applyBorder="1" applyAlignment="1">
      <alignment horizontal="center"/>
    </xf>
    <xf numFmtId="164" fontId="45" fillId="7" borderId="13" xfId="0" applyNumberFormat="1" applyFont="1" applyFill="1" applyBorder="1" applyAlignment="1">
      <alignment horizontal="center"/>
    </xf>
    <xf numFmtId="0" fontId="45" fillId="7" borderId="12" xfId="0" applyFont="1" applyFill="1" applyBorder="1" applyAlignment="1">
      <alignment horizontal="center"/>
    </xf>
    <xf numFmtId="44" fontId="52" fillId="12" borderId="13" xfId="122" applyFont="1" applyFill="1" applyBorder="1" applyAlignment="1">
      <alignment horizontal="center"/>
    </xf>
    <xf numFmtId="44" fontId="52" fillId="12" borderId="12" xfId="122" applyFont="1" applyFill="1" applyBorder="1" applyAlignment="1">
      <alignment horizontal="center"/>
    </xf>
    <xf numFmtId="0" fontId="0" fillId="0" borderId="0" xfId="0" applyAlignment="1">
      <alignment horizontal="center"/>
    </xf>
    <xf numFmtId="43" fontId="0" fillId="18" borderId="0" xfId="0" applyNumberFormat="1" applyFill="1" applyAlignment="1">
      <alignment horizontal="center"/>
    </xf>
    <xf numFmtId="0" fontId="45" fillId="7" borderId="13" xfId="0" applyFont="1" applyFill="1" applyBorder="1" applyAlignment="1">
      <alignment horizontal="center" vertical="center"/>
    </xf>
    <xf numFmtId="0" fontId="45" fillId="7" borderId="11" xfId="0" applyFont="1" applyFill="1" applyBorder="1" applyAlignment="1">
      <alignment horizontal="center" vertical="center"/>
    </xf>
    <xf numFmtId="0" fontId="45" fillId="7" borderId="12" xfId="0" applyFont="1" applyFill="1" applyBorder="1" applyAlignment="1">
      <alignment horizontal="center" vertical="center"/>
    </xf>
  </cellXfs>
  <cellStyles count="123">
    <cellStyle name="_x000d__x000a_JournalTemplate=C:\COMFO\CTALK\JOURSTD.TPL_x000d__x000a_LbStateAddress=3 3 0 251 1 89 2 311_x000d__x000a_LbStateJou" xfId="62"/>
    <cellStyle name="20% - Ênfase1 100" xfId="1"/>
    <cellStyle name="60% - Ênfase6 37" xfId="2"/>
    <cellStyle name="Comma_Arauco Piping list" xfId="63"/>
    <cellStyle name="Comma0" xfId="64"/>
    <cellStyle name="CORES" xfId="65"/>
    <cellStyle name="Currency [0]_Arauco Piping list" xfId="66"/>
    <cellStyle name="Currency_Arauco Piping list" xfId="67"/>
    <cellStyle name="Currency0" xfId="68"/>
    <cellStyle name="Data" xfId="69"/>
    <cellStyle name="Date" xfId="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30"/>
    <cellStyle name="Excel Built-in Normal 3" xfId="41"/>
    <cellStyle name="Excel_BuiltIn_Comma" xfId="7"/>
    <cellStyle name="Fixed" xfId="71"/>
    <cellStyle name="Fixo" xfId="72"/>
    <cellStyle name="Followed Hyperlink" xfId="73"/>
    <cellStyle name="Grey" xfId="74"/>
    <cellStyle name="Heading" xfId="8"/>
    <cellStyle name="Heading 1" xfId="75"/>
    <cellStyle name="Heading 2" xfId="76"/>
    <cellStyle name="Heading1" xfId="9"/>
    <cellStyle name="Hiperlink 2" xfId="31"/>
    <cellStyle name="Indefinido" xfId="77"/>
    <cellStyle name="Input [yellow]" xfId="78"/>
    <cellStyle name="material" xfId="79"/>
    <cellStyle name="MINIPG" xfId="80"/>
    <cellStyle name="Moeda" xfId="122" builtinId="4"/>
    <cellStyle name="Moeda 2" xfId="32"/>
    <cellStyle name="Normal" xfId="0" builtinId="0"/>
    <cellStyle name="Normal - Style1" xfId="81"/>
    <cellStyle name="Normal 10" xfId="46"/>
    <cellStyle name="Normal 11" xfId="53"/>
    <cellStyle name="Normal 11 2" xfId="121"/>
    <cellStyle name="Normal 12" xfId="54"/>
    <cellStyle name="Normal 13" xfId="55"/>
    <cellStyle name="Normal 14" xfId="57"/>
    <cellStyle name="Normal 15" xfId="60"/>
    <cellStyle name="Normal 16" xfId="95"/>
    <cellStyle name="Normal 17" xfId="98"/>
    <cellStyle name="Normal 18" xfId="99"/>
    <cellStyle name="Normal 19" xfId="100"/>
    <cellStyle name="Normal 2" xfId="10"/>
    <cellStyle name="Normal 2 2" xfId="17"/>
    <cellStyle name="Normal 20" xfId="101"/>
    <cellStyle name="Normal 21" xfId="102"/>
    <cellStyle name="Normal 22" xfId="103"/>
    <cellStyle name="Normal 23" xfId="104"/>
    <cellStyle name="Normal 24" xfId="105"/>
    <cellStyle name="Normal 25" xfId="106"/>
    <cellStyle name="Normal 26" xfId="107"/>
    <cellStyle name="Normal 27" xfId="108"/>
    <cellStyle name="Normal 28" xfId="109"/>
    <cellStyle name="Normal 29" xfId="110"/>
    <cellStyle name="Normal 3" xfId="18"/>
    <cellStyle name="Normal 3 2" xfId="19"/>
    <cellStyle name="Normal 3 3" xfId="27"/>
    <cellStyle name="Normal 30" xfId="111"/>
    <cellStyle name="Normal 31" xfId="112"/>
    <cellStyle name="Normal 32" xfId="113"/>
    <cellStyle name="Normal 33" xfId="114"/>
    <cellStyle name="Normal 34" xfId="115"/>
    <cellStyle name="Normal 35" xfId="116"/>
    <cellStyle name="Normal 36" xfId="117"/>
    <cellStyle name="Normal 37" xfId="119"/>
    <cellStyle name="Normal 4" xfId="20"/>
    <cellStyle name="Normal 5" xfId="23"/>
    <cellStyle name="Normal 5 2" xfId="48"/>
    <cellStyle name="Normal 6" xfId="24"/>
    <cellStyle name="Normal 6 2" xfId="42"/>
    <cellStyle name="Normal 6 2 2" xfId="51"/>
    <cellStyle name="Normal 6 3" xfId="49"/>
    <cellStyle name="Normal 7" xfId="25"/>
    <cellStyle name="Normal 7 2" xfId="39"/>
    <cellStyle name="Normal 8" xfId="40"/>
    <cellStyle name="Normal 8 2" xfId="50"/>
    <cellStyle name="Normal 9" xfId="47"/>
    <cellStyle name="Normal1" xfId="82"/>
    <cellStyle name="Normal2" xfId="83"/>
    <cellStyle name="Normal3" xfId="84"/>
    <cellStyle name="Percent [2]" xfId="85"/>
    <cellStyle name="Percent_Sheet1" xfId="86"/>
    <cellStyle name="Percentual" xfId="87"/>
    <cellStyle name="Ponto" xfId="88"/>
    <cellStyle name="Porcentagem" xfId="120" builtinId="5"/>
    <cellStyle name="Porcentagem 2" xfId="11"/>
    <cellStyle name="Porcentagem 3" xfId="33"/>
    <cellStyle name="Porcentagem 3 2" xfId="43"/>
    <cellStyle name="Porcentagem 4" xfId="29"/>
    <cellStyle name="Porcentagem 4 2" xfId="34"/>
    <cellStyle name="Porcentagem 5" xfId="61"/>
    <cellStyle name="Porcentagem 6" xfId="97"/>
    <cellStyle name="Result" xfId="12"/>
    <cellStyle name="Result2" xfId="13"/>
    <cellStyle name="Sep. milhar [0]" xfId="89"/>
    <cellStyle name="Separador de m" xfId="90"/>
    <cellStyle name="Separador de milhares 2" xfId="15"/>
    <cellStyle name="Separador de milhares 2 2" xfId="21"/>
    <cellStyle name="Separador de milhares 3" xfId="22"/>
    <cellStyle name="Separador de milhares 4" xfId="16"/>
    <cellStyle name="Sepavador de milhares [0]_Pasta2" xfId="91"/>
    <cellStyle name="Standard_RP100_01 (metr.)" xfId="92"/>
    <cellStyle name="Titulo1" xfId="93"/>
    <cellStyle name="Titulo2" xfId="94"/>
    <cellStyle name="Vírgula" xfId="14" builtinId="3"/>
    <cellStyle name="Vírgula 10" xfId="96"/>
    <cellStyle name="Vírgula 11" xfId="118"/>
    <cellStyle name="Vírgula 2" xfId="26"/>
    <cellStyle name="Vírgula 2 2" xfId="45"/>
    <cellStyle name="Vírgula 3" xfId="35"/>
    <cellStyle name="Vírgula 3 2" xfId="36"/>
    <cellStyle name="Vírgula 4" xfId="37"/>
    <cellStyle name="Vírgula 5" xfId="28"/>
    <cellStyle name="Vírgula 5 2" xfId="38"/>
    <cellStyle name="Vírgula 6" xfId="44"/>
    <cellStyle name="Vírgula 6 2" xfId="52"/>
    <cellStyle name="Vírgula 7" xfId="56"/>
    <cellStyle name="Vírgula 8" xfId="58"/>
    <cellStyle name="Vírgula 9" xfId="59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CC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0</xdr:row>
      <xdr:rowOff>57150</xdr:rowOff>
    </xdr:from>
    <xdr:to>
      <xdr:col>1</xdr:col>
      <xdr:colOff>1743075</xdr:colOff>
      <xdr:row>1</xdr:row>
      <xdr:rowOff>161925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57150"/>
          <a:ext cx="1323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323850</xdr:colOff>
      <xdr:row>0</xdr:row>
      <xdr:rowOff>85725</xdr:rowOff>
    </xdr:from>
    <xdr:to>
      <xdr:col>12</xdr:col>
      <xdr:colOff>164538</xdr:colOff>
      <xdr:row>1</xdr:row>
      <xdr:rowOff>161925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82425" y="85725"/>
          <a:ext cx="7239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75"/>
  <sheetViews>
    <sheetView showGridLines="0" tabSelected="1" view="pageBreakPreview" zoomScale="70" zoomScaleNormal="70" zoomScaleSheetLayoutView="70" workbookViewId="0">
      <pane xSplit="2" ySplit="8" topLeftCell="C9" activePane="bottomRight" state="frozen"/>
      <selection activeCell="H413" sqref="H413:J441"/>
      <selection pane="topRight" activeCell="H413" sqref="H413:J441"/>
      <selection pane="bottomLeft" activeCell="H413" sqref="H413:J441"/>
      <selection pane="bottomRight" activeCell="V11" sqref="V11"/>
    </sheetView>
  </sheetViews>
  <sheetFormatPr defaultRowHeight="12.75" outlineLevelRow="1"/>
  <cols>
    <col min="1" max="1" width="1.375" style="3" customWidth="1"/>
    <col min="2" max="2" width="7.25" style="4" customWidth="1"/>
    <col min="3" max="3" width="11.875" style="4" customWidth="1"/>
    <col min="4" max="4" width="13.125" style="4" customWidth="1"/>
    <col min="5" max="5" width="65.875" style="5" customWidth="1"/>
    <col min="6" max="6" width="6.625" style="3" customWidth="1"/>
    <col min="7" max="7" width="10.375" style="32" hidden="1" customWidth="1"/>
    <col min="8" max="8" width="12.875" style="1" hidden="1" customWidth="1"/>
    <col min="9" max="9" width="15" style="1" hidden="1" customWidth="1"/>
    <col min="10" max="10" width="11.25" style="197" hidden="1" customWidth="1"/>
    <col min="11" max="11" width="13.375" style="197" hidden="1" customWidth="1"/>
    <col min="12" max="12" width="11.25" style="197" hidden="1" customWidth="1"/>
    <col min="13" max="13" width="13.875" style="207" hidden="1" customWidth="1"/>
    <col min="14" max="14" width="15.75" style="197" hidden="1" customWidth="1"/>
    <col min="15" max="15" width="14.625" style="207" hidden="1" customWidth="1"/>
    <col min="16" max="16" width="25.125" style="198" hidden="1" customWidth="1"/>
    <col min="17" max="17" width="17.25" style="197" hidden="1" customWidth="1"/>
    <col min="18" max="18" width="17.875" style="211" hidden="1" customWidth="1"/>
    <col min="19" max="20" width="17.875" style="208" hidden="1" customWidth="1"/>
    <col min="21" max="21" width="11.625" style="196" customWidth="1"/>
    <col min="22" max="22" width="13.375" style="196" customWidth="1"/>
    <col min="23" max="23" width="12.375" style="196" customWidth="1"/>
    <col min="24" max="24" width="17.875" style="1" customWidth="1"/>
    <col min="25" max="25" width="15.625" style="1" customWidth="1"/>
    <col min="26" max="27" width="9" style="1"/>
    <col min="28" max="28" width="18.125" style="1" customWidth="1"/>
    <col min="29" max="16384" width="9" style="1"/>
  </cols>
  <sheetData>
    <row r="1" spans="1:24" ht="56.25" customHeight="1">
      <c r="A1" s="134"/>
      <c r="B1" s="348" t="s">
        <v>634</v>
      </c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50"/>
    </row>
    <row r="2" spans="1:24" ht="19.5">
      <c r="A2" s="134"/>
      <c r="B2" s="352" t="s">
        <v>603</v>
      </c>
      <c r="C2" s="352"/>
      <c r="D2" s="352"/>
      <c r="E2" s="352"/>
      <c r="F2" s="352"/>
      <c r="G2" s="352"/>
      <c r="H2" s="352"/>
      <c r="I2" s="352"/>
      <c r="J2" s="352"/>
      <c r="K2" s="217"/>
      <c r="L2" s="217"/>
      <c r="M2" s="217"/>
      <c r="N2" s="217"/>
      <c r="O2" s="352" t="s">
        <v>628</v>
      </c>
      <c r="P2" s="352"/>
      <c r="Q2" s="352"/>
      <c r="R2" s="352"/>
      <c r="S2" s="352"/>
      <c r="T2" s="352"/>
      <c r="U2" s="352"/>
      <c r="V2" s="352"/>
      <c r="W2" s="352"/>
      <c r="X2" s="352"/>
    </row>
    <row r="3" spans="1:24" ht="19.5">
      <c r="A3" s="134"/>
      <c r="B3" s="354" t="s">
        <v>604</v>
      </c>
      <c r="C3" s="354"/>
      <c r="D3" s="354"/>
      <c r="E3" s="354"/>
      <c r="F3" s="354"/>
      <c r="G3" s="354"/>
      <c r="H3" s="354"/>
      <c r="I3" s="354"/>
      <c r="J3" s="354"/>
      <c r="K3" s="217"/>
      <c r="L3" s="217"/>
      <c r="M3" s="217"/>
      <c r="N3" s="217"/>
      <c r="O3" s="353" t="s">
        <v>631</v>
      </c>
      <c r="P3" s="354"/>
      <c r="Q3" s="354"/>
      <c r="R3" s="354"/>
      <c r="S3" s="354"/>
      <c r="T3" s="354"/>
      <c r="U3" s="354"/>
      <c r="V3" s="354"/>
      <c r="W3" s="354"/>
      <c r="X3" s="354"/>
    </row>
    <row r="4" spans="1:24" ht="19.5">
      <c r="A4" s="134"/>
      <c r="B4" s="352" t="s">
        <v>632</v>
      </c>
      <c r="C4" s="352"/>
      <c r="D4" s="352"/>
      <c r="E4" s="352"/>
      <c r="F4" s="352"/>
      <c r="G4" s="352"/>
      <c r="H4" s="352"/>
      <c r="I4" s="352"/>
      <c r="J4" s="352"/>
      <c r="K4" s="218"/>
      <c r="L4" s="218"/>
      <c r="M4" s="218"/>
      <c r="N4" s="218"/>
      <c r="O4" s="219"/>
      <c r="P4" s="219"/>
      <c r="Q4" s="219"/>
      <c r="R4" s="217"/>
      <c r="S4" s="217"/>
      <c r="T4" s="217"/>
      <c r="U4" s="220" t="s">
        <v>636</v>
      </c>
      <c r="V4" s="221"/>
      <c r="W4" s="221"/>
      <c r="X4" s="254">
        <f>X366</f>
        <v>0</v>
      </c>
    </row>
    <row r="5" spans="1:24" ht="19.5">
      <c r="A5" s="134"/>
      <c r="B5" s="352" t="s">
        <v>633</v>
      </c>
      <c r="C5" s="352"/>
      <c r="D5" s="352"/>
      <c r="E5" s="352"/>
      <c r="F5" s="352"/>
      <c r="G5" s="352"/>
      <c r="H5" s="352"/>
      <c r="I5" s="352"/>
      <c r="J5" s="352"/>
      <c r="K5" s="276"/>
      <c r="L5" s="276"/>
      <c r="M5" s="276"/>
      <c r="N5" s="276"/>
      <c r="O5" s="351"/>
      <c r="P5" s="351"/>
      <c r="Q5" s="351"/>
      <c r="R5" s="351"/>
      <c r="S5" s="299"/>
      <c r="T5" s="299"/>
      <c r="U5" s="222"/>
      <c r="V5" s="223" t="s">
        <v>629</v>
      </c>
      <c r="W5" s="224">
        <v>0.245</v>
      </c>
      <c r="X5" s="225"/>
    </row>
    <row r="6" spans="1:24" ht="19.5">
      <c r="A6" s="134"/>
      <c r="B6" s="334" t="s">
        <v>759</v>
      </c>
      <c r="C6" s="335"/>
      <c r="D6" s="335"/>
      <c r="E6" s="335"/>
      <c r="F6" s="335"/>
      <c r="G6" s="335"/>
      <c r="H6" s="335"/>
      <c r="I6" s="335"/>
      <c r="J6" s="335"/>
      <c r="K6" s="336"/>
      <c r="L6" s="336"/>
      <c r="M6" s="336"/>
      <c r="N6" s="336"/>
      <c r="O6" s="337"/>
      <c r="P6" s="337"/>
      <c r="Q6" s="337"/>
      <c r="R6" s="337"/>
      <c r="S6" s="337"/>
      <c r="T6" s="337"/>
      <c r="U6" s="337"/>
      <c r="V6" s="337"/>
      <c r="W6" s="338"/>
      <c r="X6" s="339"/>
    </row>
    <row r="7" spans="1:24" ht="19.5">
      <c r="A7" s="134"/>
      <c r="B7" s="340"/>
      <c r="C7" s="341"/>
      <c r="D7" s="341"/>
      <c r="E7" s="341"/>
      <c r="F7" s="341"/>
      <c r="G7" s="341"/>
      <c r="H7" s="341"/>
      <c r="I7" s="341"/>
      <c r="J7" s="341"/>
      <c r="K7" s="342"/>
      <c r="L7" s="342"/>
      <c r="M7" s="342"/>
      <c r="N7" s="342"/>
      <c r="O7" s="343"/>
      <c r="P7" s="343"/>
      <c r="Q7" s="343"/>
      <c r="R7" s="343"/>
      <c r="S7" s="343"/>
      <c r="T7" s="343"/>
      <c r="U7" s="343"/>
      <c r="V7" s="343"/>
      <c r="W7" s="344"/>
      <c r="X7" s="345"/>
    </row>
    <row r="8" spans="1:24" ht="8.25" customHeight="1">
      <c r="A8" s="134"/>
      <c r="B8" s="199"/>
      <c r="C8" s="199"/>
      <c r="D8" s="199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1"/>
      <c r="P8" s="1"/>
      <c r="Q8" s="1"/>
      <c r="R8" s="1"/>
      <c r="S8" s="1"/>
      <c r="T8" s="1"/>
      <c r="U8" s="1"/>
      <c r="V8" s="1"/>
      <c r="W8" s="1"/>
    </row>
    <row r="9" spans="1:24" ht="59.25" customHeight="1">
      <c r="A9" s="42"/>
      <c r="B9" s="214" t="s">
        <v>65</v>
      </c>
      <c r="C9" s="214" t="s">
        <v>650</v>
      </c>
      <c r="D9" s="214" t="s">
        <v>760</v>
      </c>
      <c r="E9" s="214" t="s">
        <v>66</v>
      </c>
      <c r="F9" s="214" t="s">
        <v>67</v>
      </c>
      <c r="G9" s="215" t="s">
        <v>68</v>
      </c>
      <c r="H9" s="216" t="s">
        <v>534</v>
      </c>
      <c r="I9" s="216" t="s">
        <v>607</v>
      </c>
      <c r="J9" s="229" t="s">
        <v>625</v>
      </c>
      <c r="K9" s="229" t="s">
        <v>609</v>
      </c>
      <c r="L9" s="229" t="s">
        <v>608</v>
      </c>
      <c r="M9" s="229" t="s">
        <v>635</v>
      </c>
      <c r="N9" s="229" t="s">
        <v>611</v>
      </c>
      <c r="O9" s="229" t="s">
        <v>610</v>
      </c>
      <c r="P9" s="229" t="s">
        <v>618</v>
      </c>
      <c r="Q9" s="229" t="s">
        <v>622</v>
      </c>
      <c r="R9" s="229" t="s">
        <v>621</v>
      </c>
      <c r="S9" s="229" t="s">
        <v>623</v>
      </c>
      <c r="T9" s="229" t="s">
        <v>624</v>
      </c>
      <c r="U9" s="229" t="s">
        <v>627</v>
      </c>
      <c r="V9" s="229" t="s">
        <v>758</v>
      </c>
      <c r="W9" s="229" t="s">
        <v>630</v>
      </c>
      <c r="X9" s="229" t="s">
        <v>626</v>
      </c>
    </row>
    <row r="10" spans="1:24">
      <c r="A10" s="42"/>
      <c r="B10" s="30">
        <v>1</v>
      </c>
      <c r="C10" s="30"/>
      <c r="D10" s="30"/>
      <c r="E10" s="14" t="s">
        <v>78</v>
      </c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</row>
    <row r="11" spans="1:24">
      <c r="A11" s="42"/>
      <c r="B11" s="328" t="s">
        <v>69</v>
      </c>
      <c r="C11" s="328" t="s">
        <v>651</v>
      </c>
      <c r="D11" s="305" t="s">
        <v>652</v>
      </c>
      <c r="E11" s="329" t="s">
        <v>79</v>
      </c>
      <c r="F11" s="328" t="s">
        <v>80</v>
      </c>
      <c r="G11" s="36">
        <v>6</v>
      </c>
      <c r="H11" s="265"/>
      <c r="I11" s="265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7">
        <v>6</v>
      </c>
      <c r="V11" s="323"/>
      <c r="W11" s="268">
        <f>TRUNC(V11*$W$5+V11,2)</f>
        <v>0</v>
      </c>
      <c r="X11" s="268">
        <f>TRUNC(U11*W11,2)</f>
        <v>0</v>
      </c>
    </row>
    <row r="12" spans="1:24">
      <c r="A12" s="42"/>
      <c r="B12" s="328" t="s">
        <v>81</v>
      </c>
      <c r="C12" s="328" t="s">
        <v>653</v>
      </c>
      <c r="D12" s="305" t="s">
        <v>652</v>
      </c>
      <c r="E12" s="330" t="s">
        <v>82</v>
      </c>
      <c r="F12" s="328" t="s">
        <v>80</v>
      </c>
      <c r="G12" s="36">
        <v>40</v>
      </c>
      <c r="H12" s="265"/>
      <c r="I12" s="265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7">
        <v>40</v>
      </c>
      <c r="V12" s="323"/>
      <c r="W12" s="268">
        <f>TRUNC(V12*$W$5+V12,2)</f>
        <v>0</v>
      </c>
      <c r="X12" s="268">
        <f>TRUNC(U12*W12,2)</f>
        <v>0</v>
      </c>
    </row>
    <row r="13" spans="1:24" ht="25.5">
      <c r="A13" s="42"/>
      <c r="B13" s="328" t="s">
        <v>83</v>
      </c>
      <c r="C13" s="328"/>
      <c r="D13" s="328" t="s">
        <v>657</v>
      </c>
      <c r="E13" s="330" t="s">
        <v>640</v>
      </c>
      <c r="F13" s="328" t="s">
        <v>639</v>
      </c>
      <c r="G13" s="36"/>
      <c r="H13" s="265"/>
      <c r="I13" s="265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7">
        <v>1</v>
      </c>
      <c r="V13" s="323"/>
      <c r="W13" s="268">
        <f>TRUNC(V13*$W$5+V13,2)</f>
        <v>0</v>
      </c>
      <c r="X13" s="268">
        <f>TRUNC(U13*W13,2)</f>
        <v>0</v>
      </c>
    </row>
    <row r="14" spans="1:24">
      <c r="A14" s="42"/>
      <c r="B14" s="328" t="s">
        <v>139</v>
      </c>
      <c r="C14" s="328"/>
      <c r="D14" s="328" t="s">
        <v>657</v>
      </c>
      <c r="E14" s="330" t="s">
        <v>641</v>
      </c>
      <c r="F14" s="328" t="s">
        <v>252</v>
      </c>
      <c r="G14" s="36"/>
      <c r="H14" s="265"/>
      <c r="I14" s="265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267">
        <v>1</v>
      </c>
      <c r="V14" s="323"/>
      <c r="W14" s="268">
        <f>TRUNC(V14*$W$5+V14,2)</f>
        <v>0</v>
      </c>
      <c r="X14" s="268">
        <f>TRUNC(U14*W14,2)</f>
        <v>0</v>
      </c>
    </row>
    <row r="15" spans="1:24">
      <c r="A15" s="42"/>
      <c r="B15" s="11"/>
      <c r="C15" s="11"/>
      <c r="D15" s="11"/>
      <c r="E15" s="269" t="s">
        <v>605</v>
      </c>
      <c r="F15" s="11"/>
      <c r="G15" s="53"/>
      <c r="H15" s="200"/>
      <c r="I15" s="53">
        <f>SUM(I11:I12)</f>
        <v>0</v>
      </c>
      <c r="J15" s="240">
        <f>Planilha1!AE83</f>
        <v>0</v>
      </c>
      <c r="K15" s="240">
        <f t="shared" ref="K15:K16" si="0">J15*H15</f>
        <v>0</v>
      </c>
      <c r="L15" s="241"/>
      <c r="M15" s="242"/>
      <c r="N15" s="243"/>
      <c r="O15" s="244">
        <f t="shared" ref="O15:O16" si="1">N15*H15</f>
        <v>0</v>
      </c>
      <c r="P15" s="270"/>
      <c r="Q15" s="243"/>
      <c r="R15" s="271"/>
      <c r="S15" s="272"/>
      <c r="T15" s="272"/>
      <c r="U15" s="273">
        <f t="shared" ref="U15" si="2">G15-J15+Q15+N15-M15</f>
        <v>0</v>
      </c>
      <c r="V15" s="324">
        <f t="shared" ref="V15:V16" si="3">H15</f>
        <v>0</v>
      </c>
      <c r="W15" s="268">
        <f t="shared" ref="W15" si="4">TRUNC(V15*$W$5+V15,2)</f>
        <v>0</v>
      </c>
      <c r="X15" s="273">
        <f>SUM(X11:X14)</f>
        <v>0</v>
      </c>
    </row>
    <row r="16" spans="1:24">
      <c r="A16" s="42"/>
      <c r="B16" s="42"/>
      <c r="C16" s="42"/>
      <c r="D16" s="42"/>
      <c r="E16" s="16"/>
      <c r="F16" s="42"/>
      <c r="G16" s="33"/>
      <c r="H16" s="312"/>
      <c r="I16" s="48"/>
      <c r="J16" s="313">
        <f>Planilha1!AE84</f>
        <v>942.96</v>
      </c>
      <c r="K16" s="313">
        <f t="shared" si="0"/>
        <v>0</v>
      </c>
      <c r="L16" s="314"/>
      <c r="M16" s="315">
        <f t="shared" ref="M16" si="5">K16-I16</f>
        <v>0</v>
      </c>
      <c r="N16" s="316"/>
      <c r="O16" s="317">
        <f t="shared" si="1"/>
        <v>0</v>
      </c>
      <c r="P16" s="318"/>
      <c r="Q16" s="319"/>
      <c r="R16" s="320"/>
      <c r="S16" s="321"/>
      <c r="T16" s="321"/>
      <c r="U16" s="322"/>
      <c r="V16" s="325">
        <f t="shared" si="3"/>
        <v>0</v>
      </c>
      <c r="W16" s="322">
        <f>V16*$W$5+V16</f>
        <v>0</v>
      </c>
      <c r="X16" s="322">
        <f t="shared" ref="X16" si="6">U16*W16</f>
        <v>0</v>
      </c>
    </row>
    <row r="17" spans="1:24" ht="20.100000000000001" customHeight="1">
      <c r="A17" s="42"/>
      <c r="B17" s="30">
        <v>5</v>
      </c>
      <c r="C17" s="30"/>
      <c r="D17" s="30"/>
      <c r="E17" s="14" t="s">
        <v>145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24" ht="20.100000000000001" customHeight="1" outlineLevel="1">
      <c r="A18" s="42"/>
      <c r="B18" s="22"/>
      <c r="C18" s="22"/>
      <c r="D18" s="22"/>
      <c r="E18" s="13" t="s">
        <v>84</v>
      </c>
      <c r="F18" s="9"/>
      <c r="G18" s="36"/>
      <c r="H18" s="51"/>
      <c r="I18" s="55"/>
      <c r="J18" s="230">
        <f>Planilha1!AE81</f>
        <v>0</v>
      </c>
      <c r="K18" s="230">
        <f t="shared" ref="K18:K62" si="7">J18*H18</f>
        <v>0</v>
      </c>
      <c r="L18" s="231"/>
      <c r="M18" s="232">
        <f t="shared" ref="M18:M26" si="8">K18-I18</f>
        <v>0</v>
      </c>
      <c r="N18" s="233"/>
      <c r="O18" s="234">
        <f t="shared" ref="O18:O64" si="9">N18*H18</f>
        <v>0</v>
      </c>
      <c r="P18" s="235"/>
      <c r="Q18" s="236"/>
      <c r="R18" s="237"/>
      <c r="S18" s="238"/>
      <c r="T18" s="238"/>
      <c r="U18" s="239">
        <f t="shared" ref="U18:U21" si="10">G18-J18+Q18+N18-M18</f>
        <v>0</v>
      </c>
      <c r="V18" s="326"/>
      <c r="W18" s="239"/>
      <c r="X18" s="239">
        <f t="shared" ref="X18:X26" si="11">U18*W18</f>
        <v>0</v>
      </c>
    </row>
    <row r="19" spans="1:24" ht="36" customHeight="1" outlineLevel="1">
      <c r="A19" s="42"/>
      <c r="B19" s="9" t="s">
        <v>73</v>
      </c>
      <c r="C19" s="331" t="s">
        <v>654</v>
      </c>
      <c r="D19" s="331" t="s">
        <v>652</v>
      </c>
      <c r="E19" s="40" t="s">
        <v>361</v>
      </c>
      <c r="F19" s="9" t="s">
        <v>72</v>
      </c>
      <c r="G19" s="36">
        <v>5.14</v>
      </c>
      <c r="H19" s="98">
        <v>76.995800000000003</v>
      </c>
      <c r="I19" s="51">
        <f>ROUND((G19*H19),2)</f>
        <v>395.76</v>
      </c>
      <c r="J19" s="230">
        <f>Planilha1!AE80</f>
        <v>0</v>
      </c>
      <c r="K19" s="230">
        <f t="shared" ref="K19" si="12">J19*H19</f>
        <v>0</v>
      </c>
      <c r="L19" s="231">
        <f>J19/G19</f>
        <v>0</v>
      </c>
      <c r="M19" s="232"/>
      <c r="N19" s="233"/>
      <c r="O19" s="234">
        <f t="shared" ref="O19" si="13">N19*H19</f>
        <v>0</v>
      </c>
      <c r="P19" s="235"/>
      <c r="Q19" s="236"/>
      <c r="R19" s="237"/>
      <c r="S19" s="238"/>
      <c r="T19" s="238"/>
      <c r="U19" s="239">
        <f>G19-J19+Q19+N19-M19</f>
        <v>5.14</v>
      </c>
      <c r="V19" s="323"/>
      <c r="W19" s="268">
        <f>TRUNC(V19*$W$5+V19,2)</f>
        <v>0</v>
      </c>
      <c r="X19" s="268">
        <f>TRUNC(U19*W19,2)</f>
        <v>0</v>
      </c>
    </row>
    <row r="20" spans="1:24" ht="36" customHeight="1" outlineLevel="1">
      <c r="A20" s="42"/>
      <c r="B20" s="331" t="s">
        <v>74</v>
      </c>
      <c r="C20" s="331">
        <v>87489</v>
      </c>
      <c r="D20" s="331" t="s">
        <v>652</v>
      </c>
      <c r="E20" s="330" t="s">
        <v>574</v>
      </c>
      <c r="F20" s="9" t="s">
        <v>72</v>
      </c>
      <c r="G20" s="36"/>
      <c r="H20" s="51"/>
      <c r="I20" s="55"/>
      <c r="J20" s="230"/>
      <c r="K20" s="230"/>
      <c r="L20" s="231"/>
      <c r="M20" s="232"/>
      <c r="N20" s="233"/>
      <c r="O20" s="234"/>
      <c r="P20" s="235"/>
      <c r="Q20" s="236"/>
      <c r="R20" s="237"/>
      <c r="S20" s="238"/>
      <c r="T20" s="238"/>
      <c r="U20" s="239">
        <v>7.5</v>
      </c>
      <c r="V20" s="323"/>
      <c r="W20" s="268">
        <f>TRUNC(V20*$W$5+V20,2)</f>
        <v>0</v>
      </c>
      <c r="X20" s="268">
        <f>TRUNC(U20*W20,2)</f>
        <v>0</v>
      </c>
    </row>
    <row r="21" spans="1:24" ht="20.100000000000001" customHeight="1" outlineLevel="1">
      <c r="A21" s="42"/>
      <c r="B21" s="22"/>
      <c r="C21" s="22"/>
      <c r="D21" s="22"/>
      <c r="E21" s="13" t="s">
        <v>85</v>
      </c>
      <c r="F21" s="9"/>
      <c r="G21" s="36"/>
      <c r="H21" s="98"/>
      <c r="I21" s="51"/>
      <c r="J21" s="230">
        <f>Planilha1!AE83</f>
        <v>0</v>
      </c>
      <c r="K21" s="230">
        <f t="shared" si="7"/>
        <v>0</v>
      </c>
      <c r="L21" s="231"/>
      <c r="M21" s="232"/>
      <c r="N21" s="233"/>
      <c r="O21" s="234">
        <f t="shared" si="9"/>
        <v>0</v>
      </c>
      <c r="P21" s="235"/>
      <c r="Q21" s="236"/>
      <c r="R21" s="237"/>
      <c r="S21" s="238"/>
      <c r="T21" s="238"/>
      <c r="U21" s="239">
        <f t="shared" si="10"/>
        <v>0</v>
      </c>
      <c r="V21" s="323"/>
      <c r="W21" s="268">
        <f>TRUNC(V21*$W$5+V21,2)</f>
        <v>0</v>
      </c>
      <c r="X21" s="268">
        <f>TRUNC(U21*W21,2)</f>
        <v>0</v>
      </c>
    </row>
    <row r="22" spans="1:24" ht="30" customHeight="1" outlineLevel="1">
      <c r="A22" s="42"/>
      <c r="B22" s="9" t="s">
        <v>224</v>
      </c>
      <c r="C22" s="331">
        <v>102253</v>
      </c>
      <c r="D22" s="331" t="s">
        <v>652</v>
      </c>
      <c r="E22" s="40" t="s">
        <v>86</v>
      </c>
      <c r="F22" s="9" t="s">
        <v>72</v>
      </c>
      <c r="G22" s="36">
        <v>22.63</v>
      </c>
      <c r="H22" s="98">
        <v>467.99270000000001</v>
      </c>
      <c r="I22" s="51">
        <f>ROUND((G22*H22),2)</f>
        <v>10590.67</v>
      </c>
      <c r="J22" s="230">
        <f>Planilha1!AE88</f>
        <v>0</v>
      </c>
      <c r="K22" s="230">
        <f t="shared" si="7"/>
        <v>0</v>
      </c>
      <c r="L22" s="231">
        <f>J22/G22</f>
        <v>0</v>
      </c>
      <c r="M22" s="232"/>
      <c r="N22" s="233"/>
      <c r="O22" s="234">
        <f t="shared" si="9"/>
        <v>0</v>
      </c>
      <c r="P22" s="235"/>
      <c r="Q22" s="236"/>
      <c r="R22" s="237">
        <f t="shared" ref="R22:R71" si="14">SUM(J22:O22)</f>
        <v>0</v>
      </c>
      <c r="S22" s="238"/>
      <c r="T22" s="238"/>
      <c r="U22" s="239">
        <f t="shared" ref="U22:U80" si="15">G22-J22+Q22+N22-M22</f>
        <v>22.63</v>
      </c>
      <c r="V22" s="323"/>
      <c r="W22" s="268">
        <f>TRUNC(V22*$W$5+V22,2)</f>
        <v>0</v>
      </c>
      <c r="X22" s="268">
        <f>TRUNC(U22*W22,2)</f>
        <v>0</v>
      </c>
    </row>
    <row r="23" spans="1:24" ht="20.100000000000001" customHeight="1" outlineLevel="1">
      <c r="A23" s="42"/>
      <c r="B23" s="46"/>
      <c r="C23" s="47"/>
      <c r="D23" s="47"/>
      <c r="E23" s="96" t="s">
        <v>605</v>
      </c>
      <c r="F23" s="47"/>
      <c r="G23" s="54"/>
      <c r="H23" s="200"/>
      <c r="I23" s="53">
        <f>SUM(I21:I22)</f>
        <v>10590.67</v>
      </c>
      <c r="J23" s="240">
        <f>Planilha1!AE91</f>
        <v>0</v>
      </c>
      <c r="K23" s="240">
        <f t="shared" si="7"/>
        <v>0</v>
      </c>
      <c r="L23" s="241"/>
      <c r="M23" s="242"/>
      <c r="N23" s="243"/>
      <c r="O23" s="244">
        <f t="shared" si="9"/>
        <v>0</v>
      </c>
      <c r="P23" s="245"/>
      <c r="Q23" s="246"/>
      <c r="R23" s="247"/>
      <c r="S23" s="248"/>
      <c r="T23" s="248"/>
      <c r="U23" s="249">
        <f t="shared" si="15"/>
        <v>0</v>
      </c>
      <c r="V23" s="327">
        <f t="shared" ref="V23:V26" si="16">H23</f>
        <v>0</v>
      </c>
      <c r="W23" s="249">
        <f>V23*$W$5+V23</f>
        <v>0</v>
      </c>
      <c r="X23" s="249">
        <f>SUM(X19:X22)</f>
        <v>0</v>
      </c>
    </row>
    <row r="24" spans="1:24" ht="20.100000000000001" customHeight="1">
      <c r="A24" s="42"/>
      <c r="B24" s="42"/>
      <c r="C24" s="42"/>
      <c r="D24" s="42"/>
      <c r="E24" s="16"/>
      <c r="F24" s="42"/>
      <c r="G24" s="33"/>
      <c r="H24" s="51"/>
      <c r="I24" s="48"/>
      <c r="J24" s="230">
        <f>Planilha1!AE92</f>
        <v>0</v>
      </c>
      <c r="K24" s="230">
        <f t="shared" si="7"/>
        <v>0</v>
      </c>
      <c r="L24" s="231"/>
      <c r="M24" s="232">
        <f t="shared" si="8"/>
        <v>0</v>
      </c>
      <c r="N24" s="233"/>
      <c r="O24" s="234">
        <f t="shared" si="9"/>
        <v>0</v>
      </c>
      <c r="P24" s="235"/>
      <c r="Q24" s="236"/>
      <c r="R24" s="237"/>
      <c r="S24" s="238"/>
      <c r="T24" s="238"/>
      <c r="U24" s="239">
        <f t="shared" si="15"/>
        <v>0</v>
      </c>
      <c r="V24" s="326">
        <f t="shared" si="16"/>
        <v>0</v>
      </c>
      <c r="W24" s="239">
        <f>V24*$W$5+V24</f>
        <v>0</v>
      </c>
      <c r="X24" s="239">
        <f t="shared" si="11"/>
        <v>0</v>
      </c>
    </row>
    <row r="25" spans="1:24" ht="20.100000000000001" customHeight="1">
      <c r="A25" s="42"/>
      <c r="B25" s="30">
        <v>6</v>
      </c>
      <c r="C25" s="30"/>
      <c r="D25" s="30"/>
      <c r="E25" s="14" t="s">
        <v>87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4" ht="20.100000000000001" customHeight="1" outlineLevel="1">
      <c r="A26" s="42"/>
      <c r="B26" s="6"/>
      <c r="C26" s="6"/>
      <c r="D26" s="6"/>
      <c r="E26" s="11" t="s">
        <v>97</v>
      </c>
      <c r="F26" s="11"/>
      <c r="G26" s="36"/>
      <c r="H26" s="51"/>
      <c r="I26" s="56"/>
      <c r="J26" s="230">
        <f>Planilha1!AE94</f>
        <v>0</v>
      </c>
      <c r="K26" s="230">
        <f t="shared" si="7"/>
        <v>0</v>
      </c>
      <c r="L26" s="231"/>
      <c r="M26" s="232">
        <f t="shared" si="8"/>
        <v>0</v>
      </c>
      <c r="N26" s="233"/>
      <c r="O26" s="234">
        <f t="shared" si="9"/>
        <v>0</v>
      </c>
      <c r="P26" s="235"/>
      <c r="Q26" s="236"/>
      <c r="R26" s="237"/>
      <c r="S26" s="238"/>
      <c r="T26" s="238"/>
      <c r="U26" s="239">
        <f t="shared" si="15"/>
        <v>0</v>
      </c>
      <c r="V26" s="326">
        <f t="shared" si="16"/>
        <v>0</v>
      </c>
      <c r="W26" s="239">
        <f t="shared" ref="W26" si="17">V26*$W$5+V26</f>
        <v>0</v>
      </c>
      <c r="X26" s="239">
        <f t="shared" si="11"/>
        <v>0</v>
      </c>
    </row>
    <row r="27" spans="1:24" ht="30" customHeight="1" outlineLevel="1">
      <c r="A27" s="42"/>
      <c r="B27" s="9" t="s">
        <v>75</v>
      </c>
      <c r="C27" s="331" t="s">
        <v>655</v>
      </c>
      <c r="D27" s="331" t="s">
        <v>652</v>
      </c>
      <c r="E27" s="40" t="s">
        <v>595</v>
      </c>
      <c r="F27" s="44" t="s">
        <v>70</v>
      </c>
      <c r="G27" s="36">
        <v>10</v>
      </c>
      <c r="H27" s="98">
        <v>295.64460000000003</v>
      </c>
      <c r="I27" s="51">
        <f t="shared" ref="I27:I71" si="18">ROUND((G27*H27),2)</f>
        <v>2956.45</v>
      </c>
      <c r="J27" s="230">
        <f>Planilha1!AE95</f>
        <v>0</v>
      </c>
      <c r="K27" s="230">
        <f t="shared" si="7"/>
        <v>0</v>
      </c>
      <c r="L27" s="231">
        <f t="shared" ref="L27:L33" si="19">J27/G27</f>
        <v>0</v>
      </c>
      <c r="M27" s="232"/>
      <c r="N27" s="233"/>
      <c r="O27" s="234">
        <f t="shared" si="9"/>
        <v>0</v>
      </c>
      <c r="P27" s="235"/>
      <c r="Q27" s="236"/>
      <c r="R27" s="237">
        <f t="shared" si="14"/>
        <v>0</v>
      </c>
      <c r="S27" s="238"/>
      <c r="T27" s="238"/>
      <c r="U27" s="239">
        <f t="shared" si="15"/>
        <v>10</v>
      </c>
      <c r="V27" s="323"/>
      <c r="W27" s="268">
        <f t="shared" ref="W27:W71" si="20">TRUNC(V27*$W$5+V27,2)</f>
        <v>0</v>
      </c>
      <c r="X27" s="268">
        <f t="shared" ref="X27:X71" si="21">TRUNC(U27*W27,2)</f>
        <v>0</v>
      </c>
    </row>
    <row r="28" spans="1:24" s="41" customFormat="1" ht="30" customHeight="1" outlineLevel="1">
      <c r="A28" s="42"/>
      <c r="B28" s="9" t="s">
        <v>88</v>
      </c>
      <c r="C28" s="331">
        <v>91298</v>
      </c>
      <c r="D28" s="331" t="s">
        <v>652</v>
      </c>
      <c r="E28" s="40" t="s">
        <v>594</v>
      </c>
      <c r="F28" s="44" t="s">
        <v>70</v>
      </c>
      <c r="G28" s="36">
        <v>5</v>
      </c>
      <c r="H28" s="98">
        <v>865.10310000000004</v>
      </c>
      <c r="I28" s="51">
        <f t="shared" si="18"/>
        <v>4325.5200000000004</v>
      </c>
      <c r="J28" s="230">
        <f>Planilha1!AE96</f>
        <v>0</v>
      </c>
      <c r="K28" s="230">
        <f t="shared" si="7"/>
        <v>0</v>
      </c>
      <c r="L28" s="231">
        <f t="shared" si="19"/>
        <v>0</v>
      </c>
      <c r="M28" s="232"/>
      <c r="N28" s="233"/>
      <c r="O28" s="234">
        <f t="shared" si="9"/>
        <v>0</v>
      </c>
      <c r="P28" s="235"/>
      <c r="Q28" s="236"/>
      <c r="R28" s="237">
        <f t="shared" si="14"/>
        <v>0</v>
      </c>
      <c r="S28" s="238"/>
      <c r="T28" s="238"/>
      <c r="U28" s="239">
        <f t="shared" si="15"/>
        <v>5</v>
      </c>
      <c r="V28" s="323"/>
      <c r="W28" s="268">
        <f t="shared" si="20"/>
        <v>0</v>
      </c>
      <c r="X28" s="268">
        <f t="shared" si="21"/>
        <v>0</v>
      </c>
    </row>
    <row r="29" spans="1:24" ht="30" customHeight="1" outlineLevel="1">
      <c r="A29" s="42"/>
      <c r="B29" s="9" t="s">
        <v>115</v>
      </c>
      <c r="C29" s="331" t="s">
        <v>656</v>
      </c>
      <c r="D29" s="331" t="s">
        <v>652</v>
      </c>
      <c r="E29" s="40" t="s">
        <v>593</v>
      </c>
      <c r="F29" s="44" t="s">
        <v>70</v>
      </c>
      <c r="G29" s="36">
        <v>4</v>
      </c>
      <c r="H29" s="98">
        <v>300.2079</v>
      </c>
      <c r="I29" s="51">
        <f t="shared" si="18"/>
        <v>1200.83</v>
      </c>
      <c r="J29" s="230">
        <f>Planilha1!AE97</f>
        <v>0</v>
      </c>
      <c r="K29" s="230">
        <f t="shared" si="7"/>
        <v>0</v>
      </c>
      <c r="L29" s="231">
        <f t="shared" si="19"/>
        <v>0</v>
      </c>
      <c r="M29" s="232"/>
      <c r="N29" s="233"/>
      <c r="O29" s="234">
        <f t="shared" si="9"/>
        <v>0</v>
      </c>
      <c r="P29" s="235"/>
      <c r="Q29" s="236"/>
      <c r="R29" s="237">
        <f t="shared" si="14"/>
        <v>0</v>
      </c>
      <c r="S29" s="238"/>
      <c r="T29" s="238"/>
      <c r="U29" s="239">
        <f t="shared" si="15"/>
        <v>4</v>
      </c>
      <c r="V29" s="323"/>
      <c r="W29" s="268">
        <f t="shared" si="20"/>
        <v>0</v>
      </c>
      <c r="X29" s="268">
        <f t="shared" si="21"/>
        <v>0</v>
      </c>
    </row>
    <row r="30" spans="1:24" ht="30" customHeight="1" outlineLevel="1">
      <c r="A30" s="42"/>
      <c r="B30" s="9" t="s">
        <v>116</v>
      </c>
      <c r="C30" s="331" t="s">
        <v>656</v>
      </c>
      <c r="D30" s="331" t="s">
        <v>652</v>
      </c>
      <c r="E30" s="40" t="s">
        <v>592</v>
      </c>
      <c r="F30" s="44" t="s">
        <v>70</v>
      </c>
      <c r="G30" s="36">
        <v>6</v>
      </c>
      <c r="H30" s="98">
        <f>H29</f>
        <v>300.2079</v>
      </c>
      <c r="I30" s="51">
        <f t="shared" si="18"/>
        <v>1801.25</v>
      </c>
      <c r="J30" s="230">
        <f>Planilha1!AE98</f>
        <v>0</v>
      </c>
      <c r="K30" s="230">
        <f t="shared" si="7"/>
        <v>0</v>
      </c>
      <c r="L30" s="231">
        <f t="shared" si="19"/>
        <v>0</v>
      </c>
      <c r="M30" s="232"/>
      <c r="N30" s="233"/>
      <c r="O30" s="234">
        <f t="shared" si="9"/>
        <v>0</v>
      </c>
      <c r="P30" s="235"/>
      <c r="Q30" s="236"/>
      <c r="R30" s="237">
        <f t="shared" si="14"/>
        <v>0</v>
      </c>
      <c r="S30" s="238"/>
      <c r="T30" s="238"/>
      <c r="U30" s="239">
        <f t="shared" si="15"/>
        <v>6</v>
      </c>
      <c r="V30" s="323"/>
      <c r="W30" s="268">
        <f t="shared" si="20"/>
        <v>0</v>
      </c>
      <c r="X30" s="268">
        <f t="shared" si="21"/>
        <v>0</v>
      </c>
    </row>
    <row r="31" spans="1:24" ht="30" customHeight="1" outlineLevel="1">
      <c r="A31" s="42"/>
      <c r="B31" s="9" t="s">
        <v>25</v>
      </c>
      <c r="C31" s="331" t="s">
        <v>656</v>
      </c>
      <c r="D31" s="331" t="s">
        <v>652</v>
      </c>
      <c r="E31" s="40" t="s">
        <v>591</v>
      </c>
      <c r="F31" s="44" t="s">
        <v>70</v>
      </c>
      <c r="G31" s="36">
        <v>10</v>
      </c>
      <c r="H31" s="98">
        <f>H30</f>
        <v>300.2079</v>
      </c>
      <c r="I31" s="51">
        <f t="shared" si="18"/>
        <v>3002.08</v>
      </c>
      <c r="J31" s="230">
        <f>Planilha1!AE99</f>
        <v>0</v>
      </c>
      <c r="K31" s="230">
        <f t="shared" si="7"/>
        <v>0</v>
      </c>
      <c r="L31" s="231">
        <f t="shared" si="19"/>
        <v>0</v>
      </c>
      <c r="M31" s="232"/>
      <c r="N31" s="233"/>
      <c r="O31" s="234">
        <f t="shared" si="9"/>
        <v>0</v>
      </c>
      <c r="P31" s="235"/>
      <c r="Q31" s="236"/>
      <c r="R31" s="237">
        <f t="shared" si="14"/>
        <v>0</v>
      </c>
      <c r="S31" s="238"/>
      <c r="T31" s="238"/>
      <c r="U31" s="239">
        <f t="shared" si="15"/>
        <v>10</v>
      </c>
      <c r="V31" s="323"/>
      <c r="W31" s="268">
        <f t="shared" si="20"/>
        <v>0</v>
      </c>
      <c r="X31" s="268">
        <f t="shared" si="21"/>
        <v>0</v>
      </c>
    </row>
    <row r="32" spans="1:24" ht="30" customHeight="1" outlineLevel="1">
      <c r="A32" s="42"/>
      <c r="B32" s="9" t="s">
        <v>130</v>
      </c>
      <c r="C32" s="331"/>
      <c r="D32" s="331" t="s">
        <v>657</v>
      </c>
      <c r="E32" s="40" t="s">
        <v>379</v>
      </c>
      <c r="F32" s="44" t="s">
        <v>70</v>
      </c>
      <c r="G32" s="36">
        <v>16</v>
      </c>
      <c r="H32" s="98">
        <v>503.96640000000002</v>
      </c>
      <c r="I32" s="51">
        <f t="shared" si="18"/>
        <v>8063.46</v>
      </c>
      <c r="J32" s="230">
        <f>Planilha1!AE100</f>
        <v>0</v>
      </c>
      <c r="K32" s="230">
        <f t="shared" si="7"/>
        <v>0</v>
      </c>
      <c r="L32" s="231">
        <f t="shared" si="19"/>
        <v>0</v>
      </c>
      <c r="M32" s="232"/>
      <c r="N32" s="233"/>
      <c r="O32" s="234">
        <f t="shared" si="9"/>
        <v>0</v>
      </c>
      <c r="P32" s="235"/>
      <c r="Q32" s="236"/>
      <c r="R32" s="237">
        <f t="shared" si="14"/>
        <v>0</v>
      </c>
      <c r="S32" s="238"/>
      <c r="T32" s="238"/>
      <c r="U32" s="239">
        <f t="shared" si="15"/>
        <v>16</v>
      </c>
      <c r="V32" s="323"/>
      <c r="W32" s="268">
        <f t="shared" si="20"/>
        <v>0</v>
      </c>
      <c r="X32" s="268">
        <f t="shared" si="21"/>
        <v>0</v>
      </c>
    </row>
    <row r="33" spans="1:24" ht="20.25" customHeight="1" outlineLevel="1">
      <c r="A33" s="42"/>
      <c r="B33" s="9" t="s">
        <v>383</v>
      </c>
      <c r="C33" s="331"/>
      <c r="D33" s="331" t="s">
        <v>657</v>
      </c>
      <c r="E33" s="40" t="s">
        <v>420</v>
      </c>
      <c r="F33" s="44" t="s">
        <v>72</v>
      </c>
      <c r="G33" s="36">
        <v>11.2</v>
      </c>
      <c r="H33" s="98">
        <v>82.576700000000002</v>
      </c>
      <c r="I33" s="51">
        <f t="shared" si="18"/>
        <v>924.86</v>
      </c>
      <c r="J33" s="230">
        <f>Planilha1!AE101</f>
        <v>0</v>
      </c>
      <c r="K33" s="230">
        <f t="shared" si="7"/>
        <v>0</v>
      </c>
      <c r="L33" s="231">
        <f t="shared" si="19"/>
        <v>0</v>
      </c>
      <c r="M33" s="232"/>
      <c r="N33" s="233"/>
      <c r="O33" s="234">
        <f t="shared" si="9"/>
        <v>0</v>
      </c>
      <c r="P33" s="235"/>
      <c r="Q33" s="236"/>
      <c r="R33" s="237">
        <f t="shared" si="14"/>
        <v>0</v>
      </c>
      <c r="S33" s="238"/>
      <c r="T33" s="238"/>
      <c r="U33" s="239">
        <f t="shared" si="15"/>
        <v>11.2</v>
      </c>
      <c r="V33" s="323"/>
      <c r="W33" s="268">
        <f t="shared" si="20"/>
        <v>0</v>
      </c>
      <c r="X33" s="268">
        <f t="shared" si="21"/>
        <v>0</v>
      </c>
    </row>
    <row r="34" spans="1:24" ht="20.100000000000001" customHeight="1" outlineLevel="1">
      <c r="A34" s="42"/>
      <c r="B34" s="22"/>
      <c r="C34" s="331"/>
      <c r="D34" s="331"/>
      <c r="E34" s="13" t="s">
        <v>138</v>
      </c>
      <c r="F34" s="9"/>
      <c r="G34" s="36"/>
      <c r="H34" s="98"/>
      <c r="I34" s="51">
        <f t="shared" si="18"/>
        <v>0</v>
      </c>
      <c r="J34" s="230">
        <f>Planilha1!AE102</f>
        <v>0</v>
      </c>
      <c r="K34" s="230">
        <f t="shared" si="7"/>
        <v>0</v>
      </c>
      <c r="L34" s="231"/>
      <c r="M34" s="232"/>
      <c r="N34" s="233"/>
      <c r="O34" s="234">
        <f t="shared" si="9"/>
        <v>0</v>
      </c>
      <c r="P34" s="235"/>
      <c r="Q34" s="236"/>
      <c r="R34" s="237"/>
      <c r="S34" s="238"/>
      <c r="T34" s="238"/>
      <c r="U34" s="239">
        <f t="shared" si="15"/>
        <v>0</v>
      </c>
      <c r="V34" s="323"/>
      <c r="W34" s="268">
        <f t="shared" si="20"/>
        <v>0</v>
      </c>
      <c r="X34" s="268">
        <f t="shared" si="21"/>
        <v>0</v>
      </c>
    </row>
    <row r="35" spans="1:24" ht="20.100000000000001" customHeight="1" outlineLevel="1">
      <c r="A35" s="42"/>
      <c r="B35" s="9" t="s">
        <v>355</v>
      </c>
      <c r="C35" s="331" t="s">
        <v>658</v>
      </c>
      <c r="D35" s="331" t="s">
        <v>652</v>
      </c>
      <c r="E35" s="40" t="s">
        <v>114</v>
      </c>
      <c r="F35" s="44" t="s">
        <v>70</v>
      </c>
      <c r="G35" s="36">
        <v>51</v>
      </c>
      <c r="H35" s="98">
        <v>63.639800000000001</v>
      </c>
      <c r="I35" s="51">
        <f t="shared" si="18"/>
        <v>3245.63</v>
      </c>
      <c r="J35" s="230">
        <f>Planilha1!AE103</f>
        <v>0</v>
      </c>
      <c r="K35" s="230">
        <f t="shared" si="7"/>
        <v>0</v>
      </c>
      <c r="L35" s="231">
        <f>J35/G35</f>
        <v>0</v>
      </c>
      <c r="M35" s="232"/>
      <c r="N35" s="233"/>
      <c r="O35" s="234">
        <f t="shared" si="9"/>
        <v>0</v>
      </c>
      <c r="P35" s="235"/>
      <c r="Q35" s="236"/>
      <c r="R35" s="237">
        <f t="shared" si="14"/>
        <v>0</v>
      </c>
      <c r="S35" s="238"/>
      <c r="T35" s="238"/>
      <c r="U35" s="239">
        <f t="shared" si="15"/>
        <v>51</v>
      </c>
      <c r="V35" s="323"/>
      <c r="W35" s="268">
        <f t="shared" si="20"/>
        <v>0</v>
      </c>
      <c r="X35" s="268">
        <f t="shared" si="21"/>
        <v>0</v>
      </c>
    </row>
    <row r="36" spans="1:24" ht="20.100000000000001" customHeight="1" outlineLevel="1">
      <c r="A36" s="42"/>
      <c r="B36" s="9"/>
      <c r="C36" s="331"/>
      <c r="D36" s="331"/>
      <c r="E36" s="13" t="s">
        <v>243</v>
      </c>
      <c r="F36" s="9"/>
      <c r="G36" s="36"/>
      <c r="H36" s="98"/>
      <c r="I36" s="51"/>
      <c r="J36" s="230">
        <f>Planilha1!AE104</f>
        <v>0</v>
      </c>
      <c r="K36" s="230">
        <f t="shared" si="7"/>
        <v>0</v>
      </c>
      <c r="L36" s="231"/>
      <c r="M36" s="232"/>
      <c r="N36" s="233"/>
      <c r="O36" s="234">
        <f t="shared" si="9"/>
        <v>0</v>
      </c>
      <c r="P36" s="235"/>
      <c r="Q36" s="236"/>
      <c r="R36" s="237"/>
      <c r="S36" s="238"/>
      <c r="T36" s="238"/>
      <c r="U36" s="239">
        <f t="shared" si="15"/>
        <v>0</v>
      </c>
      <c r="V36" s="323"/>
      <c r="W36" s="268">
        <f t="shared" si="20"/>
        <v>0</v>
      </c>
      <c r="X36" s="268">
        <f t="shared" si="21"/>
        <v>0</v>
      </c>
    </row>
    <row r="37" spans="1:24" ht="27.75" customHeight="1" outlineLevel="1">
      <c r="A37" s="42"/>
      <c r="B37" s="9" t="s">
        <v>225</v>
      </c>
      <c r="C37" s="331" t="s">
        <v>659</v>
      </c>
      <c r="D37" s="331" t="s">
        <v>652</v>
      </c>
      <c r="E37" s="40" t="s">
        <v>596</v>
      </c>
      <c r="F37" s="9" t="s">
        <v>72</v>
      </c>
      <c r="G37" s="36">
        <v>2.31</v>
      </c>
      <c r="H37" s="98">
        <v>292.87799999999999</v>
      </c>
      <c r="I37" s="51">
        <f t="shared" si="18"/>
        <v>676.55</v>
      </c>
      <c r="J37" s="230">
        <f>Planilha1!AE105</f>
        <v>0</v>
      </c>
      <c r="K37" s="230">
        <f t="shared" si="7"/>
        <v>0</v>
      </c>
      <c r="L37" s="231">
        <f t="shared" ref="L37:L43" si="22">J37/G37</f>
        <v>0</v>
      </c>
      <c r="M37" s="232"/>
      <c r="N37" s="233"/>
      <c r="O37" s="234">
        <f t="shared" si="9"/>
        <v>0</v>
      </c>
      <c r="P37" s="235"/>
      <c r="Q37" s="236"/>
      <c r="R37" s="237">
        <f t="shared" si="14"/>
        <v>0</v>
      </c>
      <c r="S37" s="238"/>
      <c r="T37" s="238"/>
      <c r="U37" s="239">
        <f t="shared" si="15"/>
        <v>2.31</v>
      </c>
      <c r="V37" s="323"/>
      <c r="W37" s="268">
        <f t="shared" si="20"/>
        <v>0</v>
      </c>
      <c r="X37" s="268">
        <f t="shared" si="21"/>
        <v>0</v>
      </c>
    </row>
    <row r="38" spans="1:24" ht="27.75" customHeight="1" outlineLevel="1">
      <c r="A38" s="42"/>
      <c r="B38" s="9" t="s">
        <v>291</v>
      </c>
      <c r="C38" s="331" t="s">
        <v>659</v>
      </c>
      <c r="D38" s="331" t="s">
        <v>652</v>
      </c>
      <c r="E38" s="40" t="s">
        <v>380</v>
      </c>
      <c r="F38" s="9" t="s">
        <v>72</v>
      </c>
      <c r="G38" s="36">
        <v>1.68</v>
      </c>
      <c r="H38" s="98">
        <f>H37</f>
        <v>292.87799999999999</v>
      </c>
      <c r="I38" s="51">
        <f t="shared" si="18"/>
        <v>492.04</v>
      </c>
      <c r="J38" s="230">
        <f>Planilha1!AE106</f>
        <v>0</v>
      </c>
      <c r="K38" s="230">
        <f t="shared" si="7"/>
        <v>0</v>
      </c>
      <c r="L38" s="231">
        <f t="shared" si="22"/>
        <v>0</v>
      </c>
      <c r="M38" s="232"/>
      <c r="N38" s="233"/>
      <c r="O38" s="234">
        <f t="shared" si="9"/>
        <v>0</v>
      </c>
      <c r="P38" s="235"/>
      <c r="Q38" s="236"/>
      <c r="R38" s="237">
        <f t="shared" si="14"/>
        <v>0</v>
      </c>
      <c r="S38" s="238"/>
      <c r="T38" s="238"/>
      <c r="U38" s="239">
        <f t="shared" si="15"/>
        <v>1.68</v>
      </c>
      <c r="V38" s="323"/>
      <c r="W38" s="268">
        <f t="shared" si="20"/>
        <v>0</v>
      </c>
      <c r="X38" s="268">
        <f t="shared" si="21"/>
        <v>0</v>
      </c>
    </row>
    <row r="39" spans="1:24" ht="27.75" customHeight="1" outlineLevel="1">
      <c r="A39" s="42"/>
      <c r="B39" s="9" t="s">
        <v>226</v>
      </c>
      <c r="C39" s="331" t="s">
        <v>659</v>
      </c>
      <c r="D39" s="331" t="s">
        <v>652</v>
      </c>
      <c r="E39" s="40" t="s">
        <v>381</v>
      </c>
      <c r="F39" s="9" t="s">
        <v>72</v>
      </c>
      <c r="G39" s="36">
        <v>6.72</v>
      </c>
      <c r="H39" s="98">
        <f>H38</f>
        <v>292.87799999999999</v>
      </c>
      <c r="I39" s="51">
        <f t="shared" si="18"/>
        <v>1968.14</v>
      </c>
      <c r="J39" s="230">
        <f>Planilha1!AE107</f>
        <v>0</v>
      </c>
      <c r="K39" s="230">
        <f t="shared" si="7"/>
        <v>0</v>
      </c>
      <c r="L39" s="231">
        <f t="shared" si="22"/>
        <v>0</v>
      </c>
      <c r="M39" s="232"/>
      <c r="N39" s="233"/>
      <c r="O39" s="234">
        <f t="shared" si="9"/>
        <v>0</v>
      </c>
      <c r="P39" s="235"/>
      <c r="Q39" s="236"/>
      <c r="R39" s="237">
        <f t="shared" si="14"/>
        <v>0</v>
      </c>
      <c r="S39" s="238"/>
      <c r="T39" s="238"/>
      <c r="U39" s="239">
        <f t="shared" si="15"/>
        <v>6.72</v>
      </c>
      <c r="V39" s="323"/>
      <c r="W39" s="268">
        <f t="shared" si="20"/>
        <v>0</v>
      </c>
      <c r="X39" s="268">
        <f t="shared" si="21"/>
        <v>0</v>
      </c>
    </row>
    <row r="40" spans="1:24" ht="27.75" customHeight="1" outlineLevel="1">
      <c r="A40" s="42"/>
      <c r="B40" s="9" t="s">
        <v>227</v>
      </c>
      <c r="C40" s="331">
        <v>68050</v>
      </c>
      <c r="D40" s="331" t="s">
        <v>652</v>
      </c>
      <c r="E40" s="40" t="s">
        <v>382</v>
      </c>
      <c r="F40" s="9" t="s">
        <v>72</v>
      </c>
      <c r="G40" s="36">
        <v>113.4</v>
      </c>
      <c r="H40" s="98">
        <v>240.17744999999999</v>
      </c>
      <c r="I40" s="51">
        <f t="shared" si="18"/>
        <v>27236.12</v>
      </c>
      <c r="J40" s="230">
        <f>Planilha1!AE108</f>
        <v>0</v>
      </c>
      <c r="K40" s="230">
        <f t="shared" si="7"/>
        <v>0</v>
      </c>
      <c r="L40" s="231">
        <f t="shared" si="22"/>
        <v>0</v>
      </c>
      <c r="M40" s="232"/>
      <c r="N40" s="233"/>
      <c r="O40" s="234">
        <f t="shared" si="9"/>
        <v>0</v>
      </c>
      <c r="P40" s="235"/>
      <c r="Q40" s="236"/>
      <c r="R40" s="237">
        <f t="shared" si="14"/>
        <v>0</v>
      </c>
      <c r="S40" s="238"/>
      <c r="T40" s="238"/>
      <c r="U40" s="239">
        <f t="shared" si="15"/>
        <v>113.4</v>
      </c>
      <c r="V40" s="323"/>
      <c r="W40" s="268">
        <f t="shared" si="20"/>
        <v>0</v>
      </c>
      <c r="X40" s="268">
        <f t="shared" si="21"/>
        <v>0</v>
      </c>
    </row>
    <row r="41" spans="1:24" ht="27.75" customHeight="1" outlineLevel="1">
      <c r="A41" s="42"/>
      <c r="B41" s="9" t="s">
        <v>228</v>
      </c>
      <c r="C41" s="331">
        <v>68050</v>
      </c>
      <c r="D41" s="331" t="s">
        <v>652</v>
      </c>
      <c r="E41" s="40" t="s">
        <v>333</v>
      </c>
      <c r="F41" s="9" t="s">
        <v>72</v>
      </c>
      <c r="G41" s="36">
        <v>5.04</v>
      </c>
      <c r="H41" s="98">
        <f>H40</f>
        <v>240.17744999999999</v>
      </c>
      <c r="I41" s="51">
        <f t="shared" si="18"/>
        <v>1210.49</v>
      </c>
      <c r="J41" s="230">
        <f>Planilha1!AE109</f>
        <v>0</v>
      </c>
      <c r="K41" s="230">
        <f t="shared" si="7"/>
        <v>0</v>
      </c>
      <c r="L41" s="231">
        <f t="shared" si="22"/>
        <v>0</v>
      </c>
      <c r="M41" s="232"/>
      <c r="N41" s="233"/>
      <c r="O41" s="234">
        <f t="shared" si="9"/>
        <v>0</v>
      </c>
      <c r="P41" s="235"/>
      <c r="Q41" s="236"/>
      <c r="R41" s="237">
        <f t="shared" si="14"/>
        <v>0</v>
      </c>
      <c r="S41" s="238"/>
      <c r="T41" s="238"/>
      <c r="U41" s="239">
        <f t="shared" si="15"/>
        <v>5.04</v>
      </c>
      <c r="V41" s="323"/>
      <c r="W41" s="268">
        <f t="shared" si="20"/>
        <v>0</v>
      </c>
      <c r="X41" s="268">
        <f t="shared" si="21"/>
        <v>0</v>
      </c>
    </row>
    <row r="42" spans="1:24" ht="27.75" customHeight="1" outlineLevel="1">
      <c r="A42" s="42"/>
      <c r="B42" s="9" t="s">
        <v>229</v>
      </c>
      <c r="C42" s="331" t="s">
        <v>659</v>
      </c>
      <c r="D42" s="331" t="s">
        <v>652</v>
      </c>
      <c r="E42" s="40" t="s">
        <v>334</v>
      </c>
      <c r="F42" s="9" t="s">
        <v>72</v>
      </c>
      <c r="G42" s="36">
        <v>4.4400000000000004</v>
      </c>
      <c r="H42" s="98">
        <v>277.6379</v>
      </c>
      <c r="I42" s="51">
        <f t="shared" si="18"/>
        <v>1232.71</v>
      </c>
      <c r="J42" s="230">
        <f>Planilha1!AE110</f>
        <v>0</v>
      </c>
      <c r="K42" s="230">
        <f t="shared" si="7"/>
        <v>0</v>
      </c>
      <c r="L42" s="231">
        <f t="shared" si="22"/>
        <v>0</v>
      </c>
      <c r="M42" s="232"/>
      <c r="N42" s="233"/>
      <c r="O42" s="234">
        <f t="shared" si="9"/>
        <v>0</v>
      </c>
      <c r="P42" s="235"/>
      <c r="Q42" s="236"/>
      <c r="R42" s="237">
        <f t="shared" si="14"/>
        <v>0</v>
      </c>
      <c r="S42" s="238"/>
      <c r="T42" s="238"/>
      <c r="U42" s="239">
        <f t="shared" si="15"/>
        <v>4.4400000000000004</v>
      </c>
      <c r="V42" s="323"/>
      <c r="W42" s="268">
        <f t="shared" si="20"/>
        <v>0</v>
      </c>
      <c r="X42" s="268">
        <f t="shared" si="21"/>
        <v>0</v>
      </c>
    </row>
    <row r="43" spans="1:24" ht="27.75" customHeight="1" outlineLevel="1">
      <c r="A43" s="42"/>
      <c r="B43" s="9" t="s">
        <v>230</v>
      </c>
      <c r="C43" s="331" t="s">
        <v>659</v>
      </c>
      <c r="D43" s="331" t="s">
        <v>652</v>
      </c>
      <c r="E43" s="40" t="s">
        <v>335</v>
      </c>
      <c r="F43" s="9" t="s">
        <v>72</v>
      </c>
      <c r="G43" s="36">
        <v>5.25</v>
      </c>
      <c r="H43" s="98">
        <v>316.25900000000001</v>
      </c>
      <c r="I43" s="51">
        <f t="shared" si="18"/>
        <v>1660.36</v>
      </c>
      <c r="J43" s="230">
        <f>Planilha1!AE111</f>
        <v>0</v>
      </c>
      <c r="K43" s="230">
        <f t="shared" si="7"/>
        <v>0</v>
      </c>
      <c r="L43" s="231">
        <f t="shared" si="22"/>
        <v>0</v>
      </c>
      <c r="M43" s="232"/>
      <c r="N43" s="233"/>
      <c r="O43" s="234">
        <f t="shared" si="9"/>
        <v>0</v>
      </c>
      <c r="P43" s="235"/>
      <c r="Q43" s="236"/>
      <c r="R43" s="237">
        <f t="shared" si="14"/>
        <v>0</v>
      </c>
      <c r="S43" s="238"/>
      <c r="T43" s="238"/>
      <c r="U43" s="239">
        <f t="shared" si="15"/>
        <v>5.25</v>
      </c>
      <c r="V43" s="323"/>
      <c r="W43" s="268">
        <f t="shared" si="20"/>
        <v>0</v>
      </c>
      <c r="X43" s="268">
        <f t="shared" si="21"/>
        <v>0</v>
      </c>
    </row>
    <row r="44" spans="1:24" s="12" customFormat="1" ht="20.100000000000001" customHeight="1" outlineLevel="1">
      <c r="A44" s="42"/>
      <c r="B44" s="6"/>
      <c r="C44" s="306"/>
      <c r="D44" s="306"/>
      <c r="E44" s="11" t="s">
        <v>129</v>
      </c>
      <c r="F44" s="11"/>
      <c r="G44" s="36"/>
      <c r="H44" s="98"/>
      <c r="I44" s="51"/>
      <c r="J44" s="230">
        <f>Planilha1!AE112</f>
        <v>0</v>
      </c>
      <c r="K44" s="230">
        <f t="shared" si="7"/>
        <v>0</v>
      </c>
      <c r="L44" s="231"/>
      <c r="M44" s="232"/>
      <c r="N44" s="233"/>
      <c r="O44" s="234">
        <f t="shared" si="9"/>
        <v>0</v>
      </c>
      <c r="P44" s="235"/>
      <c r="Q44" s="236"/>
      <c r="R44" s="237"/>
      <c r="S44" s="238"/>
      <c r="T44" s="238"/>
      <c r="U44" s="239">
        <f t="shared" si="15"/>
        <v>0</v>
      </c>
      <c r="V44" s="323"/>
      <c r="W44" s="268">
        <f t="shared" si="20"/>
        <v>0</v>
      </c>
      <c r="X44" s="268">
        <f t="shared" si="21"/>
        <v>0</v>
      </c>
    </row>
    <row r="45" spans="1:24" s="12" customFormat="1" ht="30" customHeight="1" outlineLevel="1">
      <c r="A45" s="42"/>
      <c r="B45" s="9" t="s">
        <v>231</v>
      </c>
      <c r="C45" s="331" t="s">
        <v>660</v>
      </c>
      <c r="D45" s="331" t="s">
        <v>652</v>
      </c>
      <c r="E45" s="40" t="s">
        <v>332</v>
      </c>
      <c r="F45" s="44" t="s">
        <v>70</v>
      </c>
      <c r="G45" s="36">
        <v>1</v>
      </c>
      <c r="H45" s="201">
        <v>1477.35</v>
      </c>
      <c r="I45" s="51">
        <f t="shared" si="18"/>
        <v>1477.35</v>
      </c>
      <c r="J45" s="230">
        <f>Planilha1!AE113</f>
        <v>0</v>
      </c>
      <c r="K45" s="230">
        <f t="shared" si="7"/>
        <v>0</v>
      </c>
      <c r="L45" s="231">
        <f>J45/G45</f>
        <v>0</v>
      </c>
      <c r="M45" s="232"/>
      <c r="N45" s="233"/>
      <c r="O45" s="234">
        <f t="shared" si="9"/>
        <v>0</v>
      </c>
      <c r="P45" s="235"/>
      <c r="Q45" s="236"/>
      <c r="R45" s="237">
        <f t="shared" si="14"/>
        <v>0</v>
      </c>
      <c r="S45" s="238"/>
      <c r="T45" s="238"/>
      <c r="U45" s="239">
        <f t="shared" si="15"/>
        <v>1</v>
      </c>
      <c r="V45" s="323"/>
      <c r="W45" s="268">
        <f t="shared" si="20"/>
        <v>0</v>
      </c>
      <c r="X45" s="268">
        <f t="shared" si="21"/>
        <v>0</v>
      </c>
    </row>
    <row r="46" spans="1:24" s="12" customFormat="1" ht="30" customHeight="1" outlineLevel="1">
      <c r="A46" s="42"/>
      <c r="B46" s="9" t="s">
        <v>232</v>
      </c>
      <c r="C46" s="331" t="s">
        <v>660</v>
      </c>
      <c r="D46" s="331" t="s">
        <v>652</v>
      </c>
      <c r="E46" s="40" t="s">
        <v>391</v>
      </c>
      <c r="F46" s="44" t="s">
        <v>70</v>
      </c>
      <c r="G46" s="36">
        <v>1</v>
      </c>
      <c r="H46" s="201">
        <f>H45</f>
        <v>1477.35</v>
      </c>
      <c r="I46" s="51">
        <f t="shared" si="18"/>
        <v>1477.35</v>
      </c>
      <c r="J46" s="230">
        <f>Planilha1!AE114</f>
        <v>0</v>
      </c>
      <c r="K46" s="230">
        <f t="shared" si="7"/>
        <v>0</v>
      </c>
      <c r="L46" s="231">
        <f>J46/G46</f>
        <v>0</v>
      </c>
      <c r="M46" s="232"/>
      <c r="N46" s="233"/>
      <c r="O46" s="234">
        <f t="shared" si="9"/>
        <v>0</v>
      </c>
      <c r="P46" s="235"/>
      <c r="Q46" s="236"/>
      <c r="R46" s="237">
        <f t="shared" si="14"/>
        <v>0</v>
      </c>
      <c r="S46" s="238"/>
      <c r="T46" s="238"/>
      <c r="U46" s="239">
        <f t="shared" si="15"/>
        <v>1</v>
      </c>
      <c r="V46" s="323"/>
      <c r="W46" s="268">
        <f t="shared" si="20"/>
        <v>0</v>
      </c>
      <c r="X46" s="268">
        <f t="shared" si="21"/>
        <v>0</v>
      </c>
    </row>
    <row r="47" spans="1:24" s="12" customFormat="1" ht="20.100000000000001" customHeight="1" outlineLevel="1">
      <c r="A47" s="42"/>
      <c r="B47" s="9" t="s">
        <v>233</v>
      </c>
      <c r="C47" s="331">
        <v>72120</v>
      </c>
      <c r="D47" s="331" t="s">
        <v>652</v>
      </c>
      <c r="E47" s="40" t="s">
        <v>392</v>
      </c>
      <c r="F47" s="44" t="s">
        <v>72</v>
      </c>
      <c r="G47" s="36">
        <v>0.61</v>
      </c>
      <c r="H47" s="98">
        <v>165.74959999999999</v>
      </c>
      <c r="I47" s="51">
        <f t="shared" si="18"/>
        <v>101.11</v>
      </c>
      <c r="J47" s="230">
        <f>Planilha1!AE115</f>
        <v>0</v>
      </c>
      <c r="K47" s="230">
        <f t="shared" si="7"/>
        <v>0</v>
      </c>
      <c r="L47" s="231">
        <f>J47/G47</f>
        <v>0</v>
      </c>
      <c r="M47" s="232"/>
      <c r="N47" s="233"/>
      <c r="O47" s="234">
        <f t="shared" si="9"/>
        <v>0</v>
      </c>
      <c r="P47" s="235"/>
      <c r="Q47" s="236"/>
      <c r="R47" s="237">
        <f t="shared" si="14"/>
        <v>0</v>
      </c>
      <c r="S47" s="238"/>
      <c r="T47" s="238"/>
      <c r="U47" s="239">
        <f t="shared" si="15"/>
        <v>0.61</v>
      </c>
      <c r="V47" s="323"/>
      <c r="W47" s="268">
        <f t="shared" si="20"/>
        <v>0</v>
      </c>
      <c r="X47" s="268">
        <f t="shared" si="21"/>
        <v>0</v>
      </c>
    </row>
    <row r="48" spans="1:24" s="12" customFormat="1" ht="20.100000000000001" customHeight="1" outlineLevel="1">
      <c r="A48" s="42"/>
      <c r="B48" s="6"/>
      <c r="C48" s="306"/>
      <c r="D48" s="306"/>
      <c r="E48" s="11" t="s">
        <v>131</v>
      </c>
      <c r="F48" s="11"/>
      <c r="G48" s="36"/>
      <c r="H48" s="98"/>
      <c r="I48" s="51"/>
      <c r="J48" s="230">
        <f>Planilha1!AE116</f>
        <v>0</v>
      </c>
      <c r="K48" s="230">
        <f t="shared" si="7"/>
        <v>0</v>
      </c>
      <c r="L48" s="231"/>
      <c r="M48" s="232"/>
      <c r="N48" s="233"/>
      <c r="O48" s="234">
        <f t="shared" si="9"/>
        <v>0</v>
      </c>
      <c r="P48" s="235"/>
      <c r="Q48" s="236"/>
      <c r="R48" s="237"/>
      <c r="S48" s="238"/>
      <c r="T48" s="238"/>
      <c r="U48" s="239">
        <f t="shared" si="15"/>
        <v>0</v>
      </c>
      <c r="V48" s="323"/>
      <c r="W48" s="268">
        <f t="shared" si="20"/>
        <v>0</v>
      </c>
      <c r="X48" s="268">
        <f t="shared" si="21"/>
        <v>0</v>
      </c>
    </row>
    <row r="49" spans="1:24" s="12" customFormat="1" ht="30" customHeight="1" outlineLevel="1">
      <c r="A49" s="42"/>
      <c r="B49" s="9" t="s">
        <v>234</v>
      </c>
      <c r="C49" s="331">
        <v>68052</v>
      </c>
      <c r="D49" s="331" t="s">
        <v>652</v>
      </c>
      <c r="E49" s="40" t="s">
        <v>336</v>
      </c>
      <c r="F49" s="9" t="s">
        <v>72</v>
      </c>
      <c r="G49" s="36">
        <v>1.75</v>
      </c>
      <c r="H49" s="98">
        <v>370.66879999999998</v>
      </c>
      <c r="I49" s="51">
        <f t="shared" si="18"/>
        <v>648.66999999999996</v>
      </c>
      <c r="J49" s="230">
        <f>Planilha1!AE117</f>
        <v>0</v>
      </c>
      <c r="K49" s="230">
        <f t="shared" si="7"/>
        <v>0</v>
      </c>
      <c r="L49" s="231">
        <f t="shared" ref="L49:L64" si="23">J49/G49</f>
        <v>0</v>
      </c>
      <c r="M49" s="232"/>
      <c r="N49" s="233"/>
      <c r="O49" s="234">
        <f t="shared" si="9"/>
        <v>0</v>
      </c>
      <c r="P49" s="235"/>
      <c r="Q49" s="236"/>
      <c r="R49" s="237">
        <f t="shared" si="14"/>
        <v>0</v>
      </c>
      <c r="S49" s="238"/>
      <c r="T49" s="238"/>
      <c r="U49" s="239">
        <f t="shared" si="15"/>
        <v>1.75</v>
      </c>
      <c r="V49" s="323"/>
      <c r="W49" s="268">
        <f t="shared" si="20"/>
        <v>0</v>
      </c>
      <c r="X49" s="268">
        <f t="shared" si="21"/>
        <v>0</v>
      </c>
    </row>
    <row r="50" spans="1:24" s="12" customFormat="1" ht="30" customHeight="1" outlineLevel="1">
      <c r="A50" s="42"/>
      <c r="B50" s="9" t="s">
        <v>235</v>
      </c>
      <c r="C50" s="331">
        <v>68052</v>
      </c>
      <c r="D50" s="331" t="s">
        <v>652</v>
      </c>
      <c r="E50" s="40" t="s">
        <v>337</v>
      </c>
      <c r="F50" s="9" t="s">
        <v>72</v>
      </c>
      <c r="G50" s="36">
        <v>1.6</v>
      </c>
      <c r="H50" s="98">
        <f>H49</f>
        <v>370.66879999999998</v>
      </c>
      <c r="I50" s="51">
        <f t="shared" si="18"/>
        <v>593.07000000000005</v>
      </c>
      <c r="J50" s="230">
        <f>Planilha1!AE118</f>
        <v>0</v>
      </c>
      <c r="K50" s="230">
        <f t="shared" si="7"/>
        <v>0</v>
      </c>
      <c r="L50" s="231">
        <f t="shared" si="23"/>
        <v>0</v>
      </c>
      <c r="M50" s="232"/>
      <c r="N50" s="233"/>
      <c r="O50" s="234">
        <f t="shared" si="9"/>
        <v>0</v>
      </c>
      <c r="P50" s="235"/>
      <c r="Q50" s="236"/>
      <c r="R50" s="237">
        <f t="shared" si="14"/>
        <v>0</v>
      </c>
      <c r="S50" s="238"/>
      <c r="T50" s="238"/>
      <c r="U50" s="239">
        <f t="shared" si="15"/>
        <v>1.6</v>
      </c>
      <c r="V50" s="323"/>
      <c r="W50" s="268">
        <f t="shared" si="20"/>
        <v>0</v>
      </c>
      <c r="X50" s="268">
        <f t="shared" si="21"/>
        <v>0</v>
      </c>
    </row>
    <row r="51" spans="1:24" s="12" customFormat="1" ht="20.100000000000001" customHeight="1" outlineLevel="1">
      <c r="A51" s="42"/>
      <c r="B51" s="9" t="s">
        <v>236</v>
      </c>
      <c r="C51" s="331">
        <v>85010</v>
      </c>
      <c r="D51" s="331" t="s">
        <v>652</v>
      </c>
      <c r="E51" s="40" t="s">
        <v>393</v>
      </c>
      <c r="F51" s="9" t="s">
        <v>72</v>
      </c>
      <c r="G51" s="36">
        <v>3.22</v>
      </c>
      <c r="H51" s="98">
        <v>325.7672</v>
      </c>
      <c r="I51" s="51">
        <f t="shared" si="18"/>
        <v>1048.97</v>
      </c>
      <c r="J51" s="230">
        <f>Planilha1!AE119</f>
        <v>0</v>
      </c>
      <c r="K51" s="230">
        <f t="shared" si="7"/>
        <v>0</v>
      </c>
      <c r="L51" s="231">
        <f t="shared" si="23"/>
        <v>0</v>
      </c>
      <c r="M51" s="232"/>
      <c r="N51" s="233"/>
      <c r="O51" s="234">
        <f t="shared" si="9"/>
        <v>0</v>
      </c>
      <c r="P51" s="235"/>
      <c r="Q51" s="236"/>
      <c r="R51" s="237">
        <f t="shared" si="14"/>
        <v>0</v>
      </c>
      <c r="S51" s="238"/>
      <c r="T51" s="238"/>
      <c r="U51" s="239">
        <f t="shared" si="15"/>
        <v>3.22</v>
      </c>
      <c r="V51" s="323"/>
      <c r="W51" s="268">
        <f t="shared" si="20"/>
        <v>0</v>
      </c>
      <c r="X51" s="268">
        <f t="shared" si="21"/>
        <v>0</v>
      </c>
    </row>
    <row r="52" spans="1:24" s="12" customFormat="1" ht="30" customHeight="1" outlineLevel="1">
      <c r="A52" s="42"/>
      <c r="B52" s="9" t="s">
        <v>237</v>
      </c>
      <c r="C52" s="331">
        <v>68052</v>
      </c>
      <c r="D52" s="331" t="s">
        <v>652</v>
      </c>
      <c r="E52" s="40" t="s">
        <v>338</v>
      </c>
      <c r="F52" s="9" t="s">
        <v>72</v>
      </c>
      <c r="G52" s="36">
        <v>2.0299999999999998</v>
      </c>
      <c r="H52" s="98">
        <f>H50</f>
        <v>370.66879999999998</v>
      </c>
      <c r="I52" s="51">
        <f t="shared" si="18"/>
        <v>752.46</v>
      </c>
      <c r="J52" s="230">
        <f>Planilha1!AE120</f>
        <v>0</v>
      </c>
      <c r="K52" s="230">
        <f t="shared" si="7"/>
        <v>0</v>
      </c>
      <c r="L52" s="231">
        <f t="shared" si="23"/>
        <v>0</v>
      </c>
      <c r="M52" s="232"/>
      <c r="N52" s="233"/>
      <c r="O52" s="234">
        <f t="shared" si="9"/>
        <v>0</v>
      </c>
      <c r="P52" s="235"/>
      <c r="Q52" s="236"/>
      <c r="R52" s="237">
        <f t="shared" si="14"/>
        <v>0</v>
      </c>
      <c r="S52" s="238"/>
      <c r="T52" s="238"/>
      <c r="U52" s="239">
        <f t="shared" si="15"/>
        <v>2.0299999999999998</v>
      </c>
      <c r="V52" s="323"/>
      <c r="W52" s="268">
        <f t="shared" si="20"/>
        <v>0</v>
      </c>
      <c r="X52" s="268">
        <f t="shared" si="21"/>
        <v>0</v>
      </c>
    </row>
    <row r="53" spans="1:24" s="12" customFormat="1" ht="20.100000000000001" customHeight="1" outlineLevel="1">
      <c r="A53" s="42"/>
      <c r="B53" s="9" t="s">
        <v>238</v>
      </c>
      <c r="C53" s="331">
        <v>85010</v>
      </c>
      <c r="D53" s="331" t="s">
        <v>652</v>
      </c>
      <c r="E53" s="40" t="s">
        <v>339</v>
      </c>
      <c r="F53" s="9" t="s">
        <v>72</v>
      </c>
      <c r="G53" s="36">
        <v>2.1</v>
      </c>
      <c r="H53" s="98">
        <f>H51</f>
        <v>325.7672</v>
      </c>
      <c r="I53" s="51">
        <f t="shared" si="18"/>
        <v>684.11</v>
      </c>
      <c r="J53" s="230">
        <f>Planilha1!AE121</f>
        <v>0</v>
      </c>
      <c r="K53" s="230">
        <f t="shared" si="7"/>
        <v>0</v>
      </c>
      <c r="L53" s="231">
        <f t="shared" si="23"/>
        <v>0</v>
      </c>
      <c r="M53" s="232"/>
      <c r="N53" s="233"/>
      <c r="O53" s="234">
        <f t="shared" si="9"/>
        <v>0</v>
      </c>
      <c r="P53" s="235"/>
      <c r="Q53" s="236"/>
      <c r="R53" s="237">
        <f t="shared" si="14"/>
        <v>0</v>
      </c>
      <c r="S53" s="238"/>
      <c r="T53" s="238"/>
      <c r="U53" s="239">
        <f t="shared" si="15"/>
        <v>2.1</v>
      </c>
      <c r="V53" s="323"/>
      <c r="W53" s="268">
        <f t="shared" si="20"/>
        <v>0</v>
      </c>
      <c r="X53" s="268">
        <f t="shared" si="21"/>
        <v>0</v>
      </c>
    </row>
    <row r="54" spans="1:24" s="12" customFormat="1" ht="30" customHeight="1" outlineLevel="1">
      <c r="A54" s="42"/>
      <c r="B54" s="9" t="s">
        <v>239</v>
      </c>
      <c r="C54" s="331" t="s">
        <v>661</v>
      </c>
      <c r="D54" s="331" t="s">
        <v>652</v>
      </c>
      <c r="E54" s="40" t="s">
        <v>345</v>
      </c>
      <c r="F54" s="9" t="s">
        <v>72</v>
      </c>
      <c r="G54" s="36">
        <v>2.1</v>
      </c>
      <c r="H54" s="98">
        <v>396.02929999999998</v>
      </c>
      <c r="I54" s="51">
        <f t="shared" si="18"/>
        <v>831.66</v>
      </c>
      <c r="J54" s="230">
        <f>Planilha1!AE122</f>
        <v>0</v>
      </c>
      <c r="K54" s="230">
        <f t="shared" si="7"/>
        <v>0</v>
      </c>
      <c r="L54" s="231">
        <f t="shared" si="23"/>
        <v>0</v>
      </c>
      <c r="M54" s="232"/>
      <c r="N54" s="233"/>
      <c r="O54" s="234">
        <f t="shared" si="9"/>
        <v>0</v>
      </c>
      <c r="P54" s="235"/>
      <c r="Q54" s="236"/>
      <c r="R54" s="237">
        <f t="shared" si="14"/>
        <v>0</v>
      </c>
      <c r="S54" s="238"/>
      <c r="T54" s="238"/>
      <c r="U54" s="239">
        <f t="shared" si="15"/>
        <v>2.1</v>
      </c>
      <c r="V54" s="323"/>
      <c r="W54" s="268">
        <f t="shared" si="20"/>
        <v>0</v>
      </c>
      <c r="X54" s="268">
        <f t="shared" si="21"/>
        <v>0</v>
      </c>
    </row>
    <row r="55" spans="1:24" s="12" customFormat="1" ht="30" customHeight="1" outlineLevel="1">
      <c r="A55" s="42"/>
      <c r="B55" s="9" t="s">
        <v>240</v>
      </c>
      <c r="C55" s="331" t="s">
        <v>661</v>
      </c>
      <c r="D55" s="331" t="s">
        <v>652</v>
      </c>
      <c r="E55" s="40" t="s">
        <v>346</v>
      </c>
      <c r="F55" s="9" t="s">
        <v>72</v>
      </c>
      <c r="G55" s="36">
        <v>12.6</v>
      </c>
      <c r="H55" s="98">
        <f>H54</f>
        <v>396.02929999999998</v>
      </c>
      <c r="I55" s="51">
        <f t="shared" si="18"/>
        <v>4989.97</v>
      </c>
      <c r="J55" s="230">
        <f>Planilha1!AE123</f>
        <v>0</v>
      </c>
      <c r="K55" s="230">
        <f t="shared" si="7"/>
        <v>0</v>
      </c>
      <c r="L55" s="231">
        <f t="shared" si="23"/>
        <v>0</v>
      </c>
      <c r="M55" s="232"/>
      <c r="N55" s="233"/>
      <c r="O55" s="234">
        <f t="shared" si="9"/>
        <v>0</v>
      </c>
      <c r="P55" s="235"/>
      <c r="Q55" s="236"/>
      <c r="R55" s="237">
        <f t="shared" si="14"/>
        <v>0</v>
      </c>
      <c r="S55" s="238"/>
      <c r="T55" s="238"/>
      <c r="U55" s="239">
        <f t="shared" si="15"/>
        <v>12.6</v>
      </c>
      <c r="V55" s="323"/>
      <c r="W55" s="268">
        <f t="shared" si="20"/>
        <v>0</v>
      </c>
      <c r="X55" s="268">
        <f t="shared" si="21"/>
        <v>0</v>
      </c>
    </row>
    <row r="56" spans="1:24" s="12" customFormat="1" ht="30" customHeight="1" outlineLevel="1">
      <c r="A56" s="42"/>
      <c r="B56" s="9" t="s">
        <v>241</v>
      </c>
      <c r="C56" s="331" t="s">
        <v>661</v>
      </c>
      <c r="D56" s="331" t="s">
        <v>652</v>
      </c>
      <c r="E56" s="40" t="s">
        <v>347</v>
      </c>
      <c r="F56" s="9" t="s">
        <v>72</v>
      </c>
      <c r="G56" s="36">
        <v>6.3</v>
      </c>
      <c r="H56" s="98">
        <f>H55</f>
        <v>396.02929999999998</v>
      </c>
      <c r="I56" s="51">
        <f t="shared" si="18"/>
        <v>2494.98</v>
      </c>
      <c r="J56" s="230">
        <f>Planilha1!AE124</f>
        <v>0</v>
      </c>
      <c r="K56" s="230">
        <f t="shared" si="7"/>
        <v>0</v>
      </c>
      <c r="L56" s="231">
        <f t="shared" si="23"/>
        <v>0</v>
      </c>
      <c r="M56" s="232"/>
      <c r="N56" s="233"/>
      <c r="O56" s="234">
        <f t="shared" si="9"/>
        <v>0</v>
      </c>
      <c r="P56" s="235"/>
      <c r="Q56" s="236"/>
      <c r="R56" s="237">
        <f t="shared" si="14"/>
        <v>0</v>
      </c>
      <c r="S56" s="238"/>
      <c r="T56" s="238"/>
      <c r="U56" s="239">
        <f t="shared" si="15"/>
        <v>6.3</v>
      </c>
      <c r="V56" s="323"/>
      <c r="W56" s="268">
        <f t="shared" si="20"/>
        <v>0</v>
      </c>
      <c r="X56" s="268">
        <f t="shared" si="21"/>
        <v>0</v>
      </c>
    </row>
    <row r="57" spans="1:24" s="12" customFormat="1" ht="30" customHeight="1" outlineLevel="1">
      <c r="A57" s="42"/>
      <c r="B57" s="9" t="s">
        <v>242</v>
      </c>
      <c r="C57" s="331" t="s">
        <v>661</v>
      </c>
      <c r="D57" s="331" t="s">
        <v>652</v>
      </c>
      <c r="E57" s="40" t="s">
        <v>348</v>
      </c>
      <c r="F57" s="9" t="s">
        <v>72</v>
      </c>
      <c r="G57" s="36">
        <v>18.899999999999999</v>
      </c>
      <c r="H57" s="98">
        <f>H56</f>
        <v>396.02929999999998</v>
      </c>
      <c r="I57" s="51">
        <f t="shared" si="18"/>
        <v>7484.95</v>
      </c>
      <c r="J57" s="230">
        <f>Planilha1!AE125</f>
        <v>0</v>
      </c>
      <c r="K57" s="230">
        <f t="shared" si="7"/>
        <v>0</v>
      </c>
      <c r="L57" s="231">
        <f t="shared" si="23"/>
        <v>0</v>
      </c>
      <c r="M57" s="232"/>
      <c r="N57" s="233"/>
      <c r="O57" s="234">
        <f t="shared" si="9"/>
        <v>0</v>
      </c>
      <c r="P57" s="235"/>
      <c r="Q57" s="236"/>
      <c r="R57" s="237">
        <f t="shared" si="14"/>
        <v>0</v>
      </c>
      <c r="S57" s="238"/>
      <c r="T57" s="238"/>
      <c r="U57" s="239">
        <f t="shared" si="15"/>
        <v>18.899999999999999</v>
      </c>
      <c r="V57" s="323"/>
      <c r="W57" s="268">
        <f t="shared" si="20"/>
        <v>0</v>
      </c>
      <c r="X57" s="268">
        <f t="shared" si="21"/>
        <v>0</v>
      </c>
    </row>
    <row r="58" spans="1:24" s="12" customFormat="1" ht="30" customHeight="1" outlineLevel="1">
      <c r="A58" s="42"/>
      <c r="B58" s="9" t="s">
        <v>384</v>
      </c>
      <c r="C58" s="331" t="s">
        <v>661</v>
      </c>
      <c r="D58" s="331" t="s">
        <v>652</v>
      </c>
      <c r="E58" s="40" t="s">
        <v>349</v>
      </c>
      <c r="F58" s="9" t="s">
        <v>72</v>
      </c>
      <c r="G58" s="36">
        <v>2.1</v>
      </c>
      <c r="H58" s="98">
        <f t="shared" ref="H58:H63" si="24">H57</f>
        <v>396.02929999999998</v>
      </c>
      <c r="I58" s="51">
        <f t="shared" si="18"/>
        <v>831.66</v>
      </c>
      <c r="J58" s="230">
        <f>Planilha1!AE126</f>
        <v>0</v>
      </c>
      <c r="K58" s="230">
        <f t="shared" si="7"/>
        <v>0</v>
      </c>
      <c r="L58" s="231">
        <f t="shared" si="23"/>
        <v>0</v>
      </c>
      <c r="M58" s="232"/>
      <c r="N58" s="233"/>
      <c r="O58" s="234">
        <f t="shared" si="9"/>
        <v>0</v>
      </c>
      <c r="P58" s="235"/>
      <c r="Q58" s="236"/>
      <c r="R58" s="237">
        <f t="shared" si="14"/>
        <v>0</v>
      </c>
      <c r="S58" s="238"/>
      <c r="T58" s="238"/>
      <c r="U58" s="239">
        <f t="shared" si="15"/>
        <v>2.1</v>
      </c>
      <c r="V58" s="323"/>
      <c r="W58" s="268">
        <f t="shared" si="20"/>
        <v>0</v>
      </c>
      <c r="X58" s="268">
        <f t="shared" si="21"/>
        <v>0</v>
      </c>
    </row>
    <row r="59" spans="1:24" s="12" customFormat="1" ht="30" customHeight="1" outlineLevel="1">
      <c r="A59" s="42"/>
      <c r="B59" s="9" t="s">
        <v>385</v>
      </c>
      <c r="C59" s="331" t="s">
        <v>661</v>
      </c>
      <c r="D59" s="331" t="s">
        <v>652</v>
      </c>
      <c r="E59" s="40" t="s">
        <v>350</v>
      </c>
      <c r="F59" s="9" t="s">
        <v>72</v>
      </c>
      <c r="G59" s="36">
        <v>6.3</v>
      </c>
      <c r="H59" s="98">
        <f t="shared" si="24"/>
        <v>396.02929999999998</v>
      </c>
      <c r="I59" s="51">
        <f t="shared" si="18"/>
        <v>2494.98</v>
      </c>
      <c r="J59" s="230">
        <f>Planilha1!AE127</f>
        <v>0</v>
      </c>
      <c r="K59" s="230">
        <f t="shared" si="7"/>
        <v>0</v>
      </c>
      <c r="L59" s="231">
        <f t="shared" si="23"/>
        <v>0</v>
      </c>
      <c r="M59" s="232"/>
      <c r="N59" s="233"/>
      <c r="O59" s="234">
        <f t="shared" si="9"/>
        <v>0</v>
      </c>
      <c r="P59" s="235"/>
      <c r="Q59" s="236"/>
      <c r="R59" s="237">
        <f t="shared" si="14"/>
        <v>0</v>
      </c>
      <c r="S59" s="238"/>
      <c r="T59" s="238"/>
      <c r="U59" s="239">
        <f t="shared" si="15"/>
        <v>6.3</v>
      </c>
      <c r="V59" s="323"/>
      <c r="W59" s="268">
        <f t="shared" si="20"/>
        <v>0</v>
      </c>
      <c r="X59" s="268">
        <f t="shared" si="21"/>
        <v>0</v>
      </c>
    </row>
    <row r="60" spans="1:24" s="12" customFormat="1" ht="30" customHeight="1" outlineLevel="1">
      <c r="A60" s="42"/>
      <c r="B60" s="9" t="s">
        <v>386</v>
      </c>
      <c r="C60" s="331" t="s">
        <v>661</v>
      </c>
      <c r="D60" s="331" t="s">
        <v>652</v>
      </c>
      <c r="E60" s="40" t="s">
        <v>351</v>
      </c>
      <c r="F60" s="9" t="s">
        <v>72</v>
      </c>
      <c r="G60" s="36">
        <v>8.4</v>
      </c>
      <c r="H60" s="98">
        <f t="shared" si="24"/>
        <v>396.02929999999998</v>
      </c>
      <c r="I60" s="51">
        <f t="shared" si="18"/>
        <v>3326.65</v>
      </c>
      <c r="J60" s="230">
        <f>Planilha1!AE128</f>
        <v>0</v>
      </c>
      <c r="K60" s="230">
        <f t="shared" si="7"/>
        <v>0</v>
      </c>
      <c r="L60" s="231">
        <f t="shared" si="23"/>
        <v>0</v>
      </c>
      <c r="M60" s="232"/>
      <c r="N60" s="233"/>
      <c r="O60" s="234">
        <f t="shared" si="9"/>
        <v>0</v>
      </c>
      <c r="P60" s="235"/>
      <c r="Q60" s="236"/>
      <c r="R60" s="237">
        <f t="shared" si="14"/>
        <v>0</v>
      </c>
      <c r="S60" s="238"/>
      <c r="T60" s="238"/>
      <c r="U60" s="239">
        <f t="shared" si="15"/>
        <v>8.4</v>
      </c>
      <c r="V60" s="323"/>
      <c r="W60" s="268">
        <f t="shared" si="20"/>
        <v>0</v>
      </c>
      <c r="X60" s="268">
        <f t="shared" si="21"/>
        <v>0</v>
      </c>
    </row>
    <row r="61" spans="1:24" s="12" customFormat="1" ht="30" customHeight="1" outlineLevel="1">
      <c r="A61" s="42"/>
      <c r="B61" s="9" t="s">
        <v>387</v>
      </c>
      <c r="C61" s="331" t="s">
        <v>661</v>
      </c>
      <c r="D61" s="331" t="s">
        <v>652</v>
      </c>
      <c r="E61" s="40" t="s">
        <v>352</v>
      </c>
      <c r="F61" s="9" t="s">
        <v>72</v>
      </c>
      <c r="G61" s="36">
        <v>12.6</v>
      </c>
      <c r="H61" s="98">
        <f t="shared" si="24"/>
        <v>396.02929999999998</v>
      </c>
      <c r="I61" s="51">
        <f t="shared" si="18"/>
        <v>4989.97</v>
      </c>
      <c r="J61" s="230">
        <f>Planilha1!AE129</f>
        <v>0</v>
      </c>
      <c r="K61" s="230">
        <f t="shared" si="7"/>
        <v>0</v>
      </c>
      <c r="L61" s="231">
        <f t="shared" si="23"/>
        <v>0</v>
      </c>
      <c r="M61" s="232"/>
      <c r="N61" s="233"/>
      <c r="O61" s="234">
        <f t="shared" si="9"/>
        <v>0</v>
      </c>
      <c r="P61" s="235"/>
      <c r="Q61" s="236"/>
      <c r="R61" s="237">
        <f t="shared" si="14"/>
        <v>0</v>
      </c>
      <c r="S61" s="238"/>
      <c r="T61" s="238"/>
      <c r="U61" s="239">
        <f t="shared" si="15"/>
        <v>12.6</v>
      </c>
      <c r="V61" s="323"/>
      <c r="W61" s="268">
        <f t="shared" si="20"/>
        <v>0</v>
      </c>
      <c r="X61" s="268">
        <f t="shared" si="21"/>
        <v>0</v>
      </c>
    </row>
    <row r="62" spans="1:24" s="12" customFormat="1" ht="30" customHeight="1" outlineLevel="1">
      <c r="A62" s="42"/>
      <c r="B62" s="9" t="s">
        <v>388</v>
      </c>
      <c r="C62" s="331" t="s">
        <v>661</v>
      </c>
      <c r="D62" s="331" t="s">
        <v>652</v>
      </c>
      <c r="E62" s="40" t="s">
        <v>353</v>
      </c>
      <c r="F62" s="9" t="s">
        <v>72</v>
      </c>
      <c r="G62" s="36">
        <v>33.6</v>
      </c>
      <c r="H62" s="98">
        <f t="shared" si="24"/>
        <v>396.02929999999998</v>
      </c>
      <c r="I62" s="51">
        <f t="shared" si="18"/>
        <v>13306.58</v>
      </c>
      <c r="J62" s="230">
        <f>Planilha1!AE130</f>
        <v>0</v>
      </c>
      <c r="K62" s="230">
        <f t="shared" si="7"/>
        <v>0</v>
      </c>
      <c r="L62" s="231">
        <f t="shared" si="23"/>
        <v>0</v>
      </c>
      <c r="M62" s="232"/>
      <c r="N62" s="233"/>
      <c r="O62" s="234">
        <f t="shared" si="9"/>
        <v>0</v>
      </c>
      <c r="P62" s="235"/>
      <c r="Q62" s="236"/>
      <c r="R62" s="237">
        <f t="shared" si="14"/>
        <v>0</v>
      </c>
      <c r="S62" s="238"/>
      <c r="T62" s="238"/>
      <c r="U62" s="239">
        <f t="shared" si="15"/>
        <v>33.6</v>
      </c>
      <c r="V62" s="323"/>
      <c r="W62" s="268">
        <f t="shared" si="20"/>
        <v>0</v>
      </c>
      <c r="X62" s="268">
        <f t="shared" si="21"/>
        <v>0</v>
      </c>
    </row>
    <row r="63" spans="1:24" s="12" customFormat="1" ht="30" customHeight="1" outlineLevel="1">
      <c r="A63" s="42"/>
      <c r="B63" s="9" t="s">
        <v>254</v>
      </c>
      <c r="C63" s="331" t="s">
        <v>661</v>
      </c>
      <c r="D63" s="331" t="s">
        <v>652</v>
      </c>
      <c r="E63" s="40" t="s">
        <v>354</v>
      </c>
      <c r="F63" s="9" t="s">
        <v>72</v>
      </c>
      <c r="G63" s="36">
        <v>16.8</v>
      </c>
      <c r="H63" s="98">
        <f t="shared" si="24"/>
        <v>396.02929999999998</v>
      </c>
      <c r="I63" s="51">
        <f t="shared" si="18"/>
        <v>6653.29</v>
      </c>
      <c r="J63" s="230">
        <f>Planilha1!AE131</f>
        <v>0</v>
      </c>
      <c r="K63" s="230">
        <f t="shared" ref="K63:K119" si="25">J63*H63</f>
        <v>0</v>
      </c>
      <c r="L63" s="231">
        <f t="shared" si="23"/>
        <v>0</v>
      </c>
      <c r="M63" s="232"/>
      <c r="N63" s="233"/>
      <c r="O63" s="234">
        <f t="shared" si="9"/>
        <v>0</v>
      </c>
      <c r="P63" s="235"/>
      <c r="Q63" s="236"/>
      <c r="R63" s="237">
        <f t="shared" si="14"/>
        <v>0</v>
      </c>
      <c r="S63" s="238"/>
      <c r="T63" s="238"/>
      <c r="U63" s="239">
        <f t="shared" si="15"/>
        <v>16.8</v>
      </c>
      <c r="V63" s="323"/>
      <c r="W63" s="268">
        <f t="shared" si="20"/>
        <v>0</v>
      </c>
      <c r="X63" s="268">
        <f t="shared" si="21"/>
        <v>0</v>
      </c>
    </row>
    <row r="64" spans="1:24" s="12" customFormat="1" ht="26.25" customHeight="1" outlineLevel="1">
      <c r="A64" s="42"/>
      <c r="B64" s="9" t="s">
        <v>255</v>
      </c>
      <c r="C64" s="331">
        <v>37634</v>
      </c>
      <c r="D64" s="307" t="s">
        <v>662</v>
      </c>
      <c r="E64" s="40" t="s">
        <v>250</v>
      </c>
      <c r="F64" s="9" t="s">
        <v>72</v>
      </c>
      <c r="G64" s="36">
        <v>20.25</v>
      </c>
      <c r="H64" s="98">
        <v>9.1345500000000008</v>
      </c>
      <c r="I64" s="51">
        <f t="shared" si="18"/>
        <v>184.97</v>
      </c>
      <c r="J64" s="230">
        <f>Planilha1!AE132</f>
        <v>0</v>
      </c>
      <c r="K64" s="230">
        <f t="shared" si="25"/>
        <v>0</v>
      </c>
      <c r="L64" s="231">
        <f t="shared" si="23"/>
        <v>0</v>
      </c>
      <c r="M64" s="232"/>
      <c r="N64" s="233"/>
      <c r="O64" s="234">
        <f t="shared" si="9"/>
        <v>0</v>
      </c>
      <c r="P64" s="235"/>
      <c r="Q64" s="236"/>
      <c r="R64" s="237">
        <f t="shared" si="14"/>
        <v>0</v>
      </c>
      <c r="S64" s="238"/>
      <c r="T64" s="238"/>
      <c r="U64" s="239">
        <f t="shared" si="15"/>
        <v>20.25</v>
      </c>
      <c r="V64" s="323"/>
      <c r="W64" s="268">
        <f t="shared" si="20"/>
        <v>0</v>
      </c>
      <c r="X64" s="268">
        <f t="shared" si="21"/>
        <v>0</v>
      </c>
    </row>
    <row r="65" spans="1:24" ht="20.100000000000001" customHeight="1" outlineLevel="1">
      <c r="A65" s="42"/>
      <c r="B65" s="22"/>
      <c r="C65" s="308"/>
      <c r="D65" s="308"/>
      <c r="E65" s="13" t="s">
        <v>26</v>
      </c>
      <c r="F65" s="9"/>
      <c r="G65" s="36"/>
      <c r="H65" s="98"/>
      <c r="I65" s="51"/>
      <c r="J65" s="230">
        <f>Planilha1!AE133</f>
        <v>0</v>
      </c>
      <c r="K65" s="230">
        <f t="shared" si="25"/>
        <v>0</v>
      </c>
      <c r="L65" s="231"/>
      <c r="M65" s="232"/>
      <c r="N65" s="233"/>
      <c r="O65" s="234">
        <f t="shared" ref="O65:O121" si="26">N65*H65</f>
        <v>0</v>
      </c>
      <c r="P65" s="235"/>
      <c r="Q65" s="236"/>
      <c r="R65" s="237"/>
      <c r="S65" s="238"/>
      <c r="T65" s="238"/>
      <c r="U65" s="239">
        <f t="shared" si="15"/>
        <v>0</v>
      </c>
      <c r="V65" s="323"/>
      <c r="W65" s="268">
        <f t="shared" si="20"/>
        <v>0</v>
      </c>
      <c r="X65" s="268">
        <f t="shared" si="21"/>
        <v>0</v>
      </c>
    </row>
    <row r="66" spans="1:24" ht="20.100000000000001" customHeight="1" outlineLevel="1">
      <c r="A66" s="42"/>
      <c r="B66" s="9" t="s">
        <v>389</v>
      </c>
      <c r="C66" s="331">
        <v>72118</v>
      </c>
      <c r="D66" s="331" t="s">
        <v>652</v>
      </c>
      <c r="E66" s="40" t="s">
        <v>287</v>
      </c>
      <c r="F66" s="9" t="s">
        <v>72</v>
      </c>
      <c r="G66" s="36">
        <v>10.7</v>
      </c>
      <c r="H66" s="98">
        <v>105.1626</v>
      </c>
      <c r="I66" s="51">
        <f t="shared" si="18"/>
        <v>1125.24</v>
      </c>
      <c r="J66" s="230">
        <f>Planilha1!AE134</f>
        <v>0</v>
      </c>
      <c r="K66" s="230">
        <f t="shared" si="25"/>
        <v>0</v>
      </c>
      <c r="L66" s="231">
        <f>J66/G66</f>
        <v>0</v>
      </c>
      <c r="M66" s="232"/>
      <c r="N66" s="233"/>
      <c r="O66" s="234">
        <f t="shared" si="26"/>
        <v>0</v>
      </c>
      <c r="P66" s="235"/>
      <c r="Q66" s="236"/>
      <c r="R66" s="237">
        <f t="shared" si="14"/>
        <v>0</v>
      </c>
      <c r="S66" s="238"/>
      <c r="T66" s="238"/>
      <c r="U66" s="239">
        <f t="shared" si="15"/>
        <v>10.7</v>
      </c>
      <c r="V66" s="323"/>
      <c r="W66" s="268">
        <f t="shared" si="20"/>
        <v>0</v>
      </c>
      <c r="X66" s="268">
        <f t="shared" si="21"/>
        <v>0</v>
      </c>
    </row>
    <row r="67" spans="1:24" ht="20.100000000000001" customHeight="1" outlineLevel="1">
      <c r="A67" s="42"/>
      <c r="B67" s="9" t="s">
        <v>256</v>
      </c>
      <c r="C67" s="328">
        <v>72120</v>
      </c>
      <c r="D67" s="331" t="s">
        <v>652</v>
      </c>
      <c r="E67" s="40" t="s">
        <v>288</v>
      </c>
      <c r="F67" s="9" t="s">
        <v>72</v>
      </c>
      <c r="G67" s="36">
        <v>11.4</v>
      </c>
      <c r="H67" s="98">
        <v>165.74955</v>
      </c>
      <c r="I67" s="51">
        <f t="shared" si="18"/>
        <v>1889.54</v>
      </c>
      <c r="J67" s="230">
        <f>Planilha1!AE135</f>
        <v>0</v>
      </c>
      <c r="K67" s="230">
        <f t="shared" si="25"/>
        <v>0</v>
      </c>
      <c r="L67" s="231">
        <f>J67/G67</f>
        <v>0</v>
      </c>
      <c r="M67" s="232"/>
      <c r="N67" s="233"/>
      <c r="O67" s="234">
        <f t="shared" si="26"/>
        <v>0</v>
      </c>
      <c r="P67" s="235"/>
      <c r="Q67" s="236"/>
      <c r="R67" s="237">
        <f t="shared" si="14"/>
        <v>0</v>
      </c>
      <c r="S67" s="238"/>
      <c r="T67" s="238"/>
      <c r="U67" s="239">
        <f t="shared" si="15"/>
        <v>11.4</v>
      </c>
      <c r="V67" s="323"/>
      <c r="W67" s="268">
        <f t="shared" si="20"/>
        <v>0</v>
      </c>
      <c r="X67" s="268">
        <f t="shared" si="21"/>
        <v>0</v>
      </c>
    </row>
    <row r="68" spans="1:24" ht="20.100000000000001" customHeight="1" outlineLevel="1">
      <c r="A68" s="42"/>
      <c r="B68" s="9" t="s">
        <v>257</v>
      </c>
      <c r="C68" s="331">
        <v>85005</v>
      </c>
      <c r="D68" s="331" t="s">
        <v>652</v>
      </c>
      <c r="E68" s="40" t="s">
        <v>576</v>
      </c>
      <c r="F68" s="9" t="s">
        <v>72</v>
      </c>
      <c r="G68" s="36">
        <v>21.28</v>
      </c>
      <c r="H68" s="98">
        <v>210.37289999999999</v>
      </c>
      <c r="I68" s="51">
        <f t="shared" si="18"/>
        <v>4476.74</v>
      </c>
      <c r="J68" s="230">
        <f>Planilha1!AE136</f>
        <v>0</v>
      </c>
      <c r="K68" s="230">
        <f t="shared" si="25"/>
        <v>0</v>
      </c>
      <c r="L68" s="231">
        <f>J68/G68</f>
        <v>0</v>
      </c>
      <c r="M68" s="232"/>
      <c r="N68" s="233"/>
      <c r="O68" s="234">
        <f t="shared" si="26"/>
        <v>0</v>
      </c>
      <c r="P68" s="235"/>
      <c r="Q68" s="236"/>
      <c r="R68" s="237">
        <f t="shared" si="14"/>
        <v>0</v>
      </c>
      <c r="S68" s="238"/>
      <c r="T68" s="238"/>
      <c r="U68" s="239">
        <f t="shared" si="15"/>
        <v>21.28</v>
      </c>
      <c r="V68" s="323"/>
      <c r="W68" s="268">
        <f t="shared" si="20"/>
        <v>0</v>
      </c>
      <c r="X68" s="268">
        <f t="shared" si="21"/>
        <v>0</v>
      </c>
    </row>
    <row r="69" spans="1:24" ht="20.100000000000001" customHeight="1" outlineLevel="1">
      <c r="A69" s="42"/>
      <c r="B69" s="22"/>
      <c r="C69" s="331"/>
      <c r="D69" s="331"/>
      <c r="E69" s="13" t="s">
        <v>135</v>
      </c>
      <c r="F69" s="9"/>
      <c r="G69" s="36">
        <v>0</v>
      </c>
      <c r="H69" s="98"/>
      <c r="I69" s="51"/>
      <c r="J69" s="230">
        <f>Planilha1!AE137</f>
        <v>0</v>
      </c>
      <c r="K69" s="230">
        <f t="shared" si="25"/>
        <v>0</v>
      </c>
      <c r="L69" s="231"/>
      <c r="M69" s="232"/>
      <c r="N69" s="233"/>
      <c r="O69" s="234">
        <f t="shared" si="26"/>
        <v>0</v>
      </c>
      <c r="P69" s="235"/>
      <c r="Q69" s="236"/>
      <c r="R69" s="237"/>
      <c r="S69" s="238"/>
      <c r="T69" s="238"/>
      <c r="U69" s="239">
        <f t="shared" si="15"/>
        <v>0</v>
      </c>
      <c r="V69" s="323"/>
      <c r="W69" s="268">
        <f t="shared" si="20"/>
        <v>0</v>
      </c>
      <c r="X69" s="268">
        <f t="shared" si="21"/>
        <v>0</v>
      </c>
    </row>
    <row r="70" spans="1:24" ht="20.100000000000001" customHeight="1" outlineLevel="1">
      <c r="A70" s="42"/>
      <c r="B70" s="9" t="s">
        <v>390</v>
      </c>
      <c r="C70" s="331"/>
      <c r="D70" s="331" t="s">
        <v>657</v>
      </c>
      <c r="E70" s="40" t="s">
        <v>421</v>
      </c>
      <c r="F70" s="9" t="s">
        <v>72</v>
      </c>
      <c r="G70" s="36">
        <v>145.19999999999999</v>
      </c>
      <c r="H70" s="98">
        <v>22.736999999999998</v>
      </c>
      <c r="I70" s="51">
        <f t="shared" si="18"/>
        <v>3301.41</v>
      </c>
      <c r="J70" s="230">
        <f>Planilha1!AE138</f>
        <v>0</v>
      </c>
      <c r="K70" s="230">
        <f t="shared" si="25"/>
        <v>0</v>
      </c>
      <c r="L70" s="231">
        <f>J70/G70</f>
        <v>0</v>
      </c>
      <c r="M70" s="232"/>
      <c r="N70" s="233"/>
      <c r="O70" s="234">
        <f t="shared" si="26"/>
        <v>0</v>
      </c>
      <c r="P70" s="235"/>
      <c r="Q70" s="236"/>
      <c r="R70" s="237">
        <f t="shared" si="14"/>
        <v>0</v>
      </c>
      <c r="S70" s="238"/>
      <c r="T70" s="238"/>
      <c r="U70" s="239">
        <f t="shared" si="15"/>
        <v>145.19999999999999</v>
      </c>
      <c r="V70" s="323"/>
      <c r="W70" s="268">
        <f t="shared" si="20"/>
        <v>0</v>
      </c>
      <c r="X70" s="268">
        <f t="shared" si="21"/>
        <v>0</v>
      </c>
    </row>
    <row r="71" spans="1:24" ht="30" customHeight="1" outlineLevel="1">
      <c r="A71" s="42"/>
      <c r="B71" s="9" t="s">
        <v>292</v>
      </c>
      <c r="C71" s="331" t="s">
        <v>663</v>
      </c>
      <c r="D71" s="328" t="s">
        <v>673</v>
      </c>
      <c r="E71" s="40" t="s">
        <v>395</v>
      </c>
      <c r="F71" s="9" t="s">
        <v>72</v>
      </c>
      <c r="G71" s="36">
        <v>11.03</v>
      </c>
      <c r="H71" s="98">
        <v>175.63939999999999</v>
      </c>
      <c r="I71" s="51">
        <f t="shared" si="18"/>
        <v>1937.3</v>
      </c>
      <c r="J71" s="230">
        <f>Planilha1!AE139</f>
        <v>0</v>
      </c>
      <c r="K71" s="230">
        <f t="shared" si="25"/>
        <v>0</v>
      </c>
      <c r="L71" s="231">
        <f>J71/G71</f>
        <v>0</v>
      </c>
      <c r="M71" s="232"/>
      <c r="N71" s="233"/>
      <c r="O71" s="234">
        <f t="shared" si="26"/>
        <v>0</v>
      </c>
      <c r="P71" s="235"/>
      <c r="Q71" s="236"/>
      <c r="R71" s="237">
        <f t="shared" si="14"/>
        <v>0</v>
      </c>
      <c r="S71" s="238"/>
      <c r="T71" s="238"/>
      <c r="U71" s="239">
        <f t="shared" si="15"/>
        <v>11.03</v>
      </c>
      <c r="V71" s="323"/>
      <c r="W71" s="268">
        <f t="shared" si="20"/>
        <v>0</v>
      </c>
      <c r="X71" s="268">
        <f t="shared" si="21"/>
        <v>0</v>
      </c>
    </row>
    <row r="72" spans="1:24" ht="30" customHeight="1" outlineLevel="1">
      <c r="A72" s="42"/>
      <c r="B72" s="46"/>
      <c r="C72" s="47"/>
      <c r="D72" s="47"/>
      <c r="E72" s="96" t="s">
        <v>605</v>
      </c>
      <c r="F72" s="47"/>
      <c r="G72" s="54"/>
      <c r="H72" s="200"/>
      <c r="I72" s="53">
        <f>SUM(I69:I71)</f>
        <v>5238.71</v>
      </c>
      <c r="J72" s="240">
        <f>Planilha1!AE140</f>
        <v>16267.05</v>
      </c>
      <c r="K72" s="240">
        <f t="shared" si="25"/>
        <v>0</v>
      </c>
      <c r="L72" s="241"/>
      <c r="M72" s="242"/>
      <c r="N72" s="243"/>
      <c r="O72" s="244">
        <f t="shared" si="26"/>
        <v>0</v>
      </c>
      <c r="P72" s="245"/>
      <c r="Q72" s="246"/>
      <c r="R72" s="247"/>
      <c r="S72" s="248"/>
      <c r="T72" s="248"/>
      <c r="U72" s="249"/>
      <c r="V72" s="327">
        <f t="shared" ref="V72" si="27">H72</f>
        <v>0</v>
      </c>
      <c r="W72" s="249">
        <f>V72*$W$5+V72</f>
        <v>0</v>
      </c>
      <c r="X72" s="249">
        <f>SUM(X26:X71)</f>
        <v>0</v>
      </c>
    </row>
    <row r="73" spans="1:24" ht="20.100000000000001" customHeight="1">
      <c r="A73" s="42"/>
      <c r="B73" s="42"/>
      <c r="C73" s="42"/>
      <c r="D73" s="42"/>
      <c r="E73" s="16"/>
      <c r="F73" s="42"/>
      <c r="G73" s="33"/>
      <c r="H73" s="51"/>
      <c r="I73" s="2"/>
      <c r="J73" s="230">
        <f>Planilha1!AE141</f>
        <v>0</v>
      </c>
      <c r="K73" s="230">
        <f t="shared" si="25"/>
        <v>0</v>
      </c>
      <c r="L73" s="231"/>
      <c r="M73" s="232">
        <f t="shared" ref="M73:M117" si="28">K73-I73</f>
        <v>0</v>
      </c>
      <c r="N73" s="233"/>
      <c r="O73" s="234">
        <f t="shared" si="26"/>
        <v>0</v>
      </c>
      <c r="P73" s="235"/>
      <c r="Q73" s="236"/>
      <c r="R73" s="237"/>
      <c r="S73" s="238"/>
      <c r="T73" s="238"/>
      <c r="U73" s="239">
        <f t="shared" si="15"/>
        <v>0</v>
      </c>
      <c r="V73" s="323"/>
      <c r="W73" s="268">
        <f>TRUNC(V73*$W$5+V73,2)</f>
        <v>0</v>
      </c>
      <c r="X73" s="268">
        <f>TRUNC(U73*W73,2)</f>
        <v>0</v>
      </c>
    </row>
    <row r="74" spans="1:24" ht="20.100000000000001" customHeight="1">
      <c r="A74" s="42"/>
      <c r="B74" s="30">
        <v>7</v>
      </c>
      <c r="C74" s="30"/>
      <c r="D74" s="30"/>
      <c r="E74" s="14" t="s">
        <v>146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ht="20.100000000000001" customHeight="1" outlineLevel="1">
      <c r="A75" s="42"/>
      <c r="B75" s="9" t="s">
        <v>77</v>
      </c>
      <c r="C75" s="9"/>
      <c r="D75" s="9"/>
      <c r="E75" s="40" t="s">
        <v>356</v>
      </c>
      <c r="F75" s="9" t="s">
        <v>72</v>
      </c>
      <c r="G75" s="36">
        <v>1283.33</v>
      </c>
      <c r="H75" s="98">
        <v>104.12115</v>
      </c>
      <c r="I75" s="51">
        <f t="shared" ref="I75:I76" si="29">ROUND((G75*H75),2)</f>
        <v>133621.79999999999</v>
      </c>
      <c r="J75" s="230">
        <f>Planilha1!AE144</f>
        <v>0</v>
      </c>
      <c r="K75" s="230">
        <f t="shared" si="25"/>
        <v>0</v>
      </c>
      <c r="L75" s="231">
        <f t="shared" ref="L75:L76" si="30">J75/G75</f>
        <v>0</v>
      </c>
      <c r="M75" s="232"/>
      <c r="N75" s="233"/>
      <c r="O75" s="234">
        <f t="shared" si="26"/>
        <v>0</v>
      </c>
      <c r="P75" s="235"/>
      <c r="Q75" s="236"/>
      <c r="R75" s="237">
        <f t="shared" ref="R75:R124" si="31">SUM(J75:O75)</f>
        <v>0</v>
      </c>
      <c r="S75" s="250">
        <v>385</v>
      </c>
      <c r="T75" s="250">
        <f>S75*H75</f>
        <v>40086.642749999999</v>
      </c>
      <c r="U75" s="239">
        <f>1283.33-368.67</f>
        <v>914.65999999999985</v>
      </c>
      <c r="V75" s="323"/>
      <c r="W75" s="268">
        <f>TRUNC(V75*$W$5+V75,2)</f>
        <v>0</v>
      </c>
      <c r="X75" s="268">
        <f>TRUNC(U75*W75,2)</f>
        <v>0</v>
      </c>
    </row>
    <row r="76" spans="1:24" ht="20.100000000000001" customHeight="1" outlineLevel="1">
      <c r="A76" s="42"/>
      <c r="B76" s="9" t="s">
        <v>362</v>
      </c>
      <c r="C76" s="331">
        <v>75220</v>
      </c>
      <c r="D76" s="331" t="s">
        <v>652</v>
      </c>
      <c r="E76" s="40" t="s">
        <v>531</v>
      </c>
      <c r="F76" s="9" t="s">
        <v>76</v>
      </c>
      <c r="G76" s="36">
        <v>83.25</v>
      </c>
      <c r="H76" s="98">
        <v>33.620600000000003</v>
      </c>
      <c r="I76" s="51">
        <f t="shared" si="29"/>
        <v>2798.91</v>
      </c>
      <c r="J76" s="230">
        <f>Planilha1!AE145</f>
        <v>0</v>
      </c>
      <c r="K76" s="230">
        <f t="shared" si="25"/>
        <v>0</v>
      </c>
      <c r="L76" s="231">
        <f t="shared" si="30"/>
        <v>0</v>
      </c>
      <c r="M76" s="232"/>
      <c r="N76" s="233"/>
      <c r="O76" s="234">
        <f t="shared" si="26"/>
        <v>0</v>
      </c>
      <c r="P76" s="235"/>
      <c r="Q76" s="236"/>
      <c r="R76" s="237">
        <f t="shared" si="31"/>
        <v>0</v>
      </c>
      <c r="S76" s="238"/>
      <c r="T76" s="238"/>
      <c r="U76" s="239">
        <f t="shared" si="15"/>
        <v>83.25</v>
      </c>
      <c r="V76" s="323"/>
      <c r="W76" s="268">
        <f>TRUNC(V76*$W$5+V76,2)</f>
        <v>0</v>
      </c>
      <c r="X76" s="268">
        <f>TRUNC(U76*W76,2)</f>
        <v>0</v>
      </c>
    </row>
    <row r="77" spans="1:24" ht="20.100000000000001" customHeight="1" outlineLevel="1">
      <c r="A77" s="42"/>
      <c r="B77" s="331" t="s">
        <v>132</v>
      </c>
      <c r="C77" s="331">
        <v>72107</v>
      </c>
      <c r="D77" s="331" t="s">
        <v>652</v>
      </c>
      <c r="E77" s="330" t="s">
        <v>358</v>
      </c>
      <c r="F77" s="331" t="s">
        <v>76</v>
      </c>
      <c r="G77" s="36">
        <v>258.89999999999998</v>
      </c>
      <c r="H77" s="98"/>
      <c r="I77" s="51"/>
      <c r="J77" s="230"/>
      <c r="K77" s="230"/>
      <c r="L77" s="231"/>
      <c r="M77" s="232"/>
      <c r="N77" s="233"/>
      <c r="O77" s="234"/>
      <c r="P77" s="235"/>
      <c r="Q77" s="236"/>
      <c r="R77" s="237"/>
      <c r="S77" s="238"/>
      <c r="T77" s="238"/>
      <c r="U77" s="36">
        <v>258.89999999999998</v>
      </c>
      <c r="V77" s="323"/>
      <c r="W77" s="268">
        <f>TRUNC(V77*$W$5+V77,2)</f>
        <v>0</v>
      </c>
      <c r="X77" s="268">
        <f>TRUNC(U77*W77,2)</f>
        <v>0</v>
      </c>
    </row>
    <row r="78" spans="1:24" ht="20.100000000000001" customHeight="1" outlineLevel="1">
      <c r="A78" s="42"/>
      <c r="B78" s="331" t="s">
        <v>363</v>
      </c>
      <c r="C78" s="331">
        <v>71623</v>
      </c>
      <c r="D78" s="331" t="s">
        <v>652</v>
      </c>
      <c r="E78" s="330" t="s">
        <v>364</v>
      </c>
      <c r="F78" s="331" t="s">
        <v>76</v>
      </c>
      <c r="G78" s="36">
        <v>258.2</v>
      </c>
      <c r="H78" s="98"/>
      <c r="I78" s="51"/>
      <c r="J78" s="230"/>
      <c r="K78" s="230"/>
      <c r="L78" s="231"/>
      <c r="M78" s="232"/>
      <c r="N78" s="233"/>
      <c r="O78" s="234"/>
      <c r="P78" s="235"/>
      <c r="Q78" s="236"/>
      <c r="R78" s="237"/>
      <c r="S78" s="238"/>
      <c r="T78" s="238"/>
      <c r="U78" s="36">
        <v>258.2</v>
      </c>
      <c r="V78" s="323"/>
      <c r="W78" s="268">
        <f>TRUNC(V78*$W$5+V78,2)</f>
        <v>0</v>
      </c>
      <c r="X78" s="268">
        <f>TRUNC(U78*W78,2)</f>
        <v>0</v>
      </c>
    </row>
    <row r="79" spans="1:24" ht="20.100000000000001" customHeight="1" outlineLevel="1">
      <c r="A79" s="42"/>
      <c r="B79" s="46"/>
      <c r="C79" s="47"/>
      <c r="D79" s="47"/>
      <c r="E79" s="96" t="s">
        <v>605</v>
      </c>
      <c r="F79" s="47"/>
      <c r="G79" s="54"/>
      <c r="H79" s="200"/>
      <c r="I79" s="53">
        <f>SUM(I74:I76)</f>
        <v>136420.71</v>
      </c>
      <c r="J79" s="240">
        <f>Planilha1!AE145</f>
        <v>0</v>
      </c>
      <c r="K79" s="240">
        <f t="shared" ref="K79" si="32">J79*H79</f>
        <v>0</v>
      </c>
      <c r="L79" s="241"/>
      <c r="M79" s="242"/>
      <c r="N79" s="243"/>
      <c r="O79" s="244">
        <f t="shared" ref="O79" si="33">N79*H79</f>
        <v>0</v>
      </c>
      <c r="P79" s="245"/>
      <c r="Q79" s="246"/>
      <c r="R79" s="247"/>
      <c r="S79" s="248"/>
      <c r="T79" s="248"/>
      <c r="U79" s="249"/>
      <c r="V79" s="327">
        <f t="shared" ref="V79" si="34">H79</f>
        <v>0</v>
      </c>
      <c r="W79" s="249">
        <f>V79*$W$5+V79</f>
        <v>0</v>
      </c>
      <c r="X79" s="249">
        <f>SUM(X75:X78)</f>
        <v>0</v>
      </c>
    </row>
    <row r="80" spans="1:24" ht="20.100000000000001" customHeight="1">
      <c r="A80" s="42"/>
      <c r="B80" s="46"/>
      <c r="C80" s="47"/>
      <c r="D80" s="47"/>
      <c r="E80" s="47"/>
      <c r="F80" s="47"/>
      <c r="G80" s="33"/>
      <c r="H80" s="98"/>
      <c r="I80" s="2"/>
      <c r="J80" s="230">
        <f>Planilha1!AE150</f>
        <v>0</v>
      </c>
      <c r="K80" s="230">
        <f t="shared" si="25"/>
        <v>0</v>
      </c>
      <c r="L80" s="231"/>
      <c r="M80" s="232">
        <f t="shared" si="28"/>
        <v>0</v>
      </c>
      <c r="N80" s="233"/>
      <c r="O80" s="234">
        <f t="shared" si="26"/>
        <v>0</v>
      </c>
      <c r="P80" s="235"/>
      <c r="Q80" s="236"/>
      <c r="R80" s="237"/>
      <c r="S80" s="238"/>
      <c r="T80" s="238"/>
      <c r="U80" s="239">
        <f t="shared" si="15"/>
        <v>0</v>
      </c>
      <c r="V80" s="326">
        <f t="shared" ref="V80:V117" si="35">H80</f>
        <v>0</v>
      </c>
      <c r="W80" s="239">
        <f>V80*$W$5+V80</f>
        <v>0</v>
      </c>
      <c r="X80" s="239">
        <f t="shared" ref="X80:X117" si="36">U80*W80</f>
        <v>0</v>
      </c>
    </row>
    <row r="81" spans="1:26" ht="20.100000000000001" customHeight="1">
      <c r="A81" s="42"/>
      <c r="B81" s="42"/>
      <c r="C81" s="42"/>
      <c r="D81" s="42"/>
      <c r="E81" s="16"/>
      <c r="F81" s="42"/>
      <c r="G81" s="33"/>
      <c r="H81" s="51"/>
      <c r="I81" s="2"/>
      <c r="J81" s="230">
        <f>Planilha1!AE154</f>
        <v>0</v>
      </c>
      <c r="K81" s="230">
        <f t="shared" si="25"/>
        <v>0</v>
      </c>
      <c r="L81" s="231"/>
      <c r="M81" s="232">
        <f t="shared" si="28"/>
        <v>0</v>
      </c>
      <c r="N81" s="233"/>
      <c r="O81" s="234">
        <f t="shared" si="26"/>
        <v>0</v>
      </c>
      <c r="P81" s="235"/>
      <c r="Q81" s="236"/>
      <c r="R81" s="237"/>
      <c r="S81" s="238"/>
      <c r="T81" s="238"/>
      <c r="U81" s="239">
        <f t="shared" ref="U81:U134" si="37">G81-J81+Q81+N81-M81</f>
        <v>0</v>
      </c>
      <c r="V81" s="326">
        <f t="shared" si="35"/>
        <v>0</v>
      </c>
      <c r="W81" s="239">
        <f>V81*$W$5+V81</f>
        <v>0</v>
      </c>
      <c r="X81" s="239">
        <f t="shared" si="36"/>
        <v>0</v>
      </c>
    </row>
    <row r="82" spans="1:26" ht="20.100000000000001" customHeight="1">
      <c r="A82" s="42"/>
      <c r="B82" s="30">
        <v>9</v>
      </c>
      <c r="C82" s="30"/>
      <c r="D82" s="30"/>
      <c r="E82" s="14" t="s">
        <v>147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6" ht="20.100000000000001" customHeight="1">
      <c r="A83" s="42"/>
      <c r="B83" s="331" t="s">
        <v>89</v>
      </c>
      <c r="C83" s="331">
        <v>87878</v>
      </c>
      <c r="D83" s="331" t="s">
        <v>652</v>
      </c>
      <c r="E83" s="330" t="s">
        <v>561</v>
      </c>
      <c r="F83" s="331" t="s">
        <v>72</v>
      </c>
      <c r="G83" s="14"/>
      <c r="H83" s="14"/>
      <c r="I83" s="14"/>
      <c r="J83" s="14"/>
      <c r="K83" s="14"/>
      <c r="L83" s="14"/>
      <c r="M83" s="14"/>
      <c r="N83" s="14"/>
      <c r="O83" s="14"/>
      <c r="P83" s="213"/>
      <c r="Q83" s="213"/>
      <c r="R83" s="213"/>
      <c r="S83" s="213"/>
      <c r="T83" s="213"/>
      <c r="U83" s="239">
        <v>123.48</v>
      </c>
      <c r="V83" s="323"/>
      <c r="W83" s="268">
        <f t="shared" ref="W83:W94" si="38">TRUNC(V83*$W$5+V83,2)</f>
        <v>0</v>
      </c>
      <c r="X83" s="268">
        <f t="shared" ref="X83:X94" si="39">TRUNC(U83*W83,2)</f>
        <v>0</v>
      </c>
    </row>
    <row r="84" spans="1:26" ht="33" customHeight="1" outlineLevel="1">
      <c r="A84" s="42"/>
      <c r="B84" s="9" t="s">
        <v>340</v>
      </c>
      <c r="C84" s="331">
        <v>87535</v>
      </c>
      <c r="D84" s="331" t="s">
        <v>652</v>
      </c>
      <c r="E84" s="40" t="s">
        <v>437</v>
      </c>
      <c r="F84" s="9" t="s">
        <v>72</v>
      </c>
      <c r="G84" s="36">
        <v>2826.43</v>
      </c>
      <c r="H84" s="98">
        <v>15.486599999999999</v>
      </c>
      <c r="I84" s="51">
        <f t="shared" ref="I84:I94" si="40">ROUND((G84*H84),2)</f>
        <v>43771.79</v>
      </c>
      <c r="J84" s="230">
        <f>Planilha1!AE157</f>
        <v>2261.1400000000003</v>
      </c>
      <c r="K84" s="230">
        <f t="shared" si="25"/>
        <v>35017.370724</v>
      </c>
      <c r="L84" s="231">
        <f t="shared" ref="L84:L94" si="41">J84/G84</f>
        <v>0.7999985847871699</v>
      </c>
      <c r="M84" s="232"/>
      <c r="N84" s="233"/>
      <c r="O84" s="234">
        <f t="shared" ref="O84" si="42">N84*H84</f>
        <v>0</v>
      </c>
      <c r="P84" s="235"/>
      <c r="Q84" s="236"/>
      <c r="R84" s="237"/>
      <c r="S84" s="238"/>
      <c r="T84" s="238"/>
      <c r="U84" s="239">
        <f t="shared" si="37"/>
        <v>565.28999999999951</v>
      </c>
      <c r="V84" s="323"/>
      <c r="W84" s="268">
        <f t="shared" si="38"/>
        <v>0</v>
      </c>
      <c r="X84" s="268">
        <f t="shared" si="39"/>
        <v>0</v>
      </c>
    </row>
    <row r="85" spans="1:26" ht="33" customHeight="1" outlineLevel="1">
      <c r="A85" s="42"/>
      <c r="B85" s="331" t="s">
        <v>90</v>
      </c>
      <c r="C85" s="331">
        <v>87776</v>
      </c>
      <c r="D85" s="331" t="s">
        <v>652</v>
      </c>
      <c r="E85" s="330" t="s">
        <v>438</v>
      </c>
      <c r="F85" s="331" t="s">
        <v>72</v>
      </c>
      <c r="G85" s="36"/>
      <c r="H85" s="98"/>
      <c r="I85" s="51"/>
      <c r="J85" s="230"/>
      <c r="K85" s="230"/>
      <c r="L85" s="231"/>
      <c r="M85" s="232"/>
      <c r="N85" s="233"/>
      <c r="O85" s="234"/>
      <c r="P85" s="235"/>
      <c r="Q85" s="236"/>
      <c r="R85" s="237"/>
      <c r="S85" s="238"/>
      <c r="T85" s="238"/>
      <c r="U85" s="239">
        <f>U83</f>
        <v>123.48</v>
      </c>
      <c r="V85" s="323"/>
      <c r="W85" s="268">
        <f t="shared" si="38"/>
        <v>0</v>
      </c>
      <c r="X85" s="268">
        <f t="shared" si="39"/>
        <v>0</v>
      </c>
    </row>
    <row r="86" spans="1:26" ht="30" customHeight="1" outlineLevel="1">
      <c r="A86" s="42"/>
      <c r="B86" s="9" t="s">
        <v>91</v>
      </c>
      <c r="C86" s="331">
        <v>75481</v>
      </c>
      <c r="D86" s="331" t="s">
        <v>652</v>
      </c>
      <c r="E86" s="40" t="s">
        <v>417</v>
      </c>
      <c r="F86" s="9" t="s">
        <v>72</v>
      </c>
      <c r="G86" s="36">
        <v>2028.45</v>
      </c>
      <c r="H86" s="98">
        <v>12.568951</v>
      </c>
      <c r="I86" s="51">
        <f t="shared" si="40"/>
        <v>25495.49</v>
      </c>
      <c r="J86" s="230">
        <f>Planilha1!AE159</f>
        <v>1622.76</v>
      </c>
      <c r="K86" s="230">
        <f t="shared" si="25"/>
        <v>20396.390924759999</v>
      </c>
      <c r="L86" s="231">
        <f t="shared" si="41"/>
        <v>0.79999999999999993</v>
      </c>
      <c r="M86" s="232"/>
      <c r="N86" s="233">
        <f>J86</f>
        <v>1622.76</v>
      </c>
      <c r="O86" s="234">
        <f t="shared" si="26"/>
        <v>20396.390924759999</v>
      </c>
      <c r="P86" s="235" t="s">
        <v>619</v>
      </c>
      <c r="Q86" s="236"/>
      <c r="R86" s="237"/>
      <c r="S86" s="238"/>
      <c r="T86" s="238"/>
      <c r="U86" s="239">
        <v>2028.45</v>
      </c>
      <c r="V86" s="323"/>
      <c r="W86" s="268">
        <f t="shared" si="38"/>
        <v>0</v>
      </c>
      <c r="X86" s="268">
        <f t="shared" si="39"/>
        <v>0</v>
      </c>
      <c r="Z86" s="39">
        <f>1622.76*W86</f>
        <v>0</v>
      </c>
    </row>
    <row r="87" spans="1:26" ht="30" customHeight="1" outlineLevel="1">
      <c r="A87" s="42"/>
      <c r="B87" s="9" t="s">
        <v>341</v>
      </c>
      <c r="C87" s="331">
        <v>87272</v>
      </c>
      <c r="D87" s="331" t="s">
        <v>652</v>
      </c>
      <c r="E87" s="40" t="s">
        <v>327</v>
      </c>
      <c r="F87" s="9" t="s">
        <v>72</v>
      </c>
      <c r="G87" s="36">
        <v>629.61</v>
      </c>
      <c r="H87" s="98">
        <v>48.312150000000003</v>
      </c>
      <c r="I87" s="51">
        <f t="shared" si="40"/>
        <v>30417.81</v>
      </c>
      <c r="J87" s="230">
        <f>Planilha1!AE160</f>
        <v>0</v>
      </c>
      <c r="K87" s="230">
        <f t="shared" si="25"/>
        <v>0</v>
      </c>
      <c r="L87" s="231">
        <f t="shared" si="41"/>
        <v>0</v>
      </c>
      <c r="M87" s="232"/>
      <c r="N87" s="233"/>
      <c r="O87" s="234">
        <f t="shared" si="26"/>
        <v>0</v>
      </c>
      <c r="P87" s="235"/>
      <c r="Q87" s="236"/>
      <c r="R87" s="237">
        <f t="shared" si="31"/>
        <v>0</v>
      </c>
      <c r="S87" s="238"/>
      <c r="T87" s="238"/>
      <c r="U87" s="239">
        <f t="shared" si="37"/>
        <v>629.61</v>
      </c>
      <c r="V87" s="323"/>
      <c r="W87" s="268">
        <f t="shared" si="38"/>
        <v>0</v>
      </c>
      <c r="X87" s="268">
        <f t="shared" si="39"/>
        <v>0</v>
      </c>
    </row>
    <row r="88" spans="1:26" ht="30" customHeight="1" outlineLevel="1">
      <c r="A88" s="42"/>
      <c r="B88" s="9" t="s">
        <v>92</v>
      </c>
      <c r="C88" s="331">
        <v>87267</v>
      </c>
      <c r="D88" s="331" t="s">
        <v>652</v>
      </c>
      <c r="E88" s="40" t="s">
        <v>328</v>
      </c>
      <c r="F88" s="9" t="s">
        <v>72</v>
      </c>
      <c r="G88" s="36">
        <v>9.2100000000000009</v>
      </c>
      <c r="H88" s="98">
        <v>40.584800000000001</v>
      </c>
      <c r="I88" s="51">
        <f t="shared" si="40"/>
        <v>373.79</v>
      </c>
      <c r="J88" s="230">
        <f>Planilha1!AE161</f>
        <v>0</v>
      </c>
      <c r="K88" s="230">
        <f t="shared" si="25"/>
        <v>0</v>
      </c>
      <c r="L88" s="231">
        <f t="shared" si="41"/>
        <v>0</v>
      </c>
      <c r="M88" s="232"/>
      <c r="N88" s="233"/>
      <c r="O88" s="234">
        <f t="shared" si="26"/>
        <v>0</v>
      </c>
      <c r="P88" s="235"/>
      <c r="Q88" s="236"/>
      <c r="R88" s="237">
        <f t="shared" si="31"/>
        <v>0</v>
      </c>
      <c r="S88" s="238"/>
      <c r="T88" s="238"/>
      <c r="U88" s="239">
        <f t="shared" si="37"/>
        <v>9.2100000000000009</v>
      </c>
      <c r="V88" s="323"/>
      <c r="W88" s="268">
        <f t="shared" si="38"/>
        <v>0</v>
      </c>
      <c r="X88" s="268">
        <f t="shared" si="39"/>
        <v>0</v>
      </c>
    </row>
    <row r="89" spans="1:26" ht="30" customHeight="1" outlineLevel="1">
      <c r="A89" s="42"/>
      <c r="B89" s="9" t="s">
        <v>93</v>
      </c>
      <c r="C89" s="331">
        <v>87267</v>
      </c>
      <c r="D89" s="331" t="s">
        <v>652</v>
      </c>
      <c r="E89" s="40" t="s">
        <v>329</v>
      </c>
      <c r="F89" s="9" t="s">
        <v>72</v>
      </c>
      <c r="G89" s="36">
        <v>7.49</v>
      </c>
      <c r="H89" s="98">
        <f>H88</f>
        <v>40.584800000000001</v>
      </c>
      <c r="I89" s="51">
        <f t="shared" si="40"/>
        <v>303.98</v>
      </c>
      <c r="J89" s="230">
        <f>Planilha1!AE162</f>
        <v>0</v>
      </c>
      <c r="K89" s="230">
        <f t="shared" si="25"/>
        <v>0</v>
      </c>
      <c r="L89" s="231">
        <f t="shared" si="41"/>
        <v>0</v>
      </c>
      <c r="M89" s="232"/>
      <c r="N89" s="233"/>
      <c r="O89" s="234">
        <f t="shared" si="26"/>
        <v>0</v>
      </c>
      <c r="P89" s="235"/>
      <c r="Q89" s="236"/>
      <c r="R89" s="237">
        <f t="shared" si="31"/>
        <v>0</v>
      </c>
      <c r="S89" s="238"/>
      <c r="T89" s="238"/>
      <c r="U89" s="239">
        <f t="shared" si="37"/>
        <v>7.49</v>
      </c>
      <c r="V89" s="323"/>
      <c r="W89" s="268">
        <f t="shared" si="38"/>
        <v>0</v>
      </c>
      <c r="X89" s="268">
        <f t="shared" si="39"/>
        <v>0</v>
      </c>
    </row>
    <row r="90" spans="1:26" ht="30" customHeight="1" outlineLevel="1">
      <c r="A90" s="42"/>
      <c r="B90" s="9" t="s">
        <v>152</v>
      </c>
      <c r="C90" s="331">
        <v>87267</v>
      </c>
      <c r="D90" s="331" t="s">
        <v>652</v>
      </c>
      <c r="E90" s="40" t="s">
        <v>330</v>
      </c>
      <c r="F90" s="9" t="s">
        <v>72</v>
      </c>
      <c r="G90" s="36">
        <v>15.17</v>
      </c>
      <c r="H90" s="98">
        <f>H89</f>
        <v>40.584800000000001</v>
      </c>
      <c r="I90" s="51">
        <f t="shared" si="40"/>
        <v>615.66999999999996</v>
      </c>
      <c r="J90" s="230">
        <f>Planilha1!AE163</f>
        <v>0</v>
      </c>
      <c r="K90" s="230">
        <f t="shared" si="25"/>
        <v>0</v>
      </c>
      <c r="L90" s="231">
        <f t="shared" si="41"/>
        <v>0</v>
      </c>
      <c r="M90" s="232"/>
      <c r="N90" s="233"/>
      <c r="O90" s="234">
        <f t="shared" si="26"/>
        <v>0</v>
      </c>
      <c r="P90" s="235"/>
      <c r="Q90" s="236"/>
      <c r="R90" s="237">
        <f t="shared" si="31"/>
        <v>0</v>
      </c>
      <c r="S90" s="238"/>
      <c r="T90" s="238"/>
      <c r="U90" s="239">
        <f t="shared" si="37"/>
        <v>15.17</v>
      </c>
      <c r="V90" s="323"/>
      <c r="W90" s="268">
        <f t="shared" si="38"/>
        <v>0</v>
      </c>
      <c r="X90" s="268">
        <f t="shared" si="39"/>
        <v>0</v>
      </c>
    </row>
    <row r="91" spans="1:26" ht="30" customHeight="1" outlineLevel="1">
      <c r="A91" s="42"/>
      <c r="B91" s="9" t="s">
        <v>342</v>
      </c>
      <c r="C91" s="331">
        <v>87267</v>
      </c>
      <c r="D91" s="331" t="s">
        <v>652</v>
      </c>
      <c r="E91" s="40" t="s">
        <v>344</v>
      </c>
      <c r="F91" s="9" t="s">
        <v>72</v>
      </c>
      <c r="G91" s="36">
        <v>136.5</v>
      </c>
      <c r="H91" s="98">
        <f>H90</f>
        <v>40.584800000000001</v>
      </c>
      <c r="I91" s="51">
        <f t="shared" si="40"/>
        <v>5539.83</v>
      </c>
      <c r="J91" s="230">
        <f>Planilha1!AE164</f>
        <v>0</v>
      </c>
      <c r="K91" s="230">
        <f t="shared" si="25"/>
        <v>0</v>
      </c>
      <c r="L91" s="231">
        <f t="shared" si="41"/>
        <v>0</v>
      </c>
      <c r="M91" s="232"/>
      <c r="N91" s="233"/>
      <c r="O91" s="234">
        <f t="shared" si="26"/>
        <v>0</v>
      </c>
      <c r="P91" s="235"/>
      <c r="Q91" s="236"/>
      <c r="R91" s="237">
        <f t="shared" si="31"/>
        <v>0</v>
      </c>
      <c r="S91" s="238"/>
      <c r="T91" s="238"/>
      <c r="U91" s="239">
        <f t="shared" si="37"/>
        <v>136.5</v>
      </c>
      <c r="V91" s="323"/>
      <c r="W91" s="268">
        <f t="shared" si="38"/>
        <v>0</v>
      </c>
      <c r="X91" s="268">
        <f t="shared" si="39"/>
        <v>0</v>
      </c>
    </row>
    <row r="92" spans="1:26" ht="20.100000000000001" customHeight="1" outlineLevel="1">
      <c r="A92" s="42"/>
      <c r="B92" s="9" t="s">
        <v>343</v>
      </c>
      <c r="C92" s="331" t="s">
        <v>664</v>
      </c>
      <c r="D92" s="331" t="s">
        <v>652</v>
      </c>
      <c r="E92" s="40" t="s">
        <v>286</v>
      </c>
      <c r="F92" s="9" t="s">
        <v>76</v>
      </c>
      <c r="G92" s="36">
        <v>191.3</v>
      </c>
      <c r="H92" s="98">
        <v>12.370200000000001</v>
      </c>
      <c r="I92" s="51">
        <f t="shared" si="40"/>
        <v>2366.42</v>
      </c>
      <c r="J92" s="230">
        <f>Planilha1!AE165</f>
        <v>0</v>
      </c>
      <c r="K92" s="230">
        <f t="shared" si="25"/>
        <v>0</v>
      </c>
      <c r="L92" s="231">
        <f t="shared" si="41"/>
        <v>0</v>
      </c>
      <c r="M92" s="232"/>
      <c r="N92" s="233"/>
      <c r="O92" s="234">
        <f t="shared" si="26"/>
        <v>0</v>
      </c>
      <c r="P92" s="235"/>
      <c r="Q92" s="236"/>
      <c r="R92" s="237">
        <f t="shared" si="31"/>
        <v>0</v>
      </c>
      <c r="S92" s="238"/>
      <c r="T92" s="238"/>
      <c r="U92" s="239">
        <f t="shared" si="37"/>
        <v>191.3</v>
      </c>
      <c r="V92" s="323"/>
      <c r="W92" s="268">
        <f t="shared" si="38"/>
        <v>0</v>
      </c>
      <c r="X92" s="268">
        <f t="shared" si="39"/>
        <v>0</v>
      </c>
    </row>
    <row r="93" spans="1:26" ht="20.100000000000001" customHeight="1" outlineLevel="1">
      <c r="A93" s="42"/>
      <c r="B93" s="9" t="s">
        <v>440</v>
      </c>
      <c r="C93" s="331" t="s">
        <v>665</v>
      </c>
      <c r="D93" s="328" t="s">
        <v>673</v>
      </c>
      <c r="E93" s="40" t="s">
        <v>359</v>
      </c>
      <c r="F93" s="9" t="s">
        <v>72</v>
      </c>
      <c r="G93" s="36">
        <v>498.03</v>
      </c>
      <c r="H93" s="98">
        <v>34.646099999999997</v>
      </c>
      <c r="I93" s="51">
        <f t="shared" si="40"/>
        <v>17254.8</v>
      </c>
      <c r="J93" s="230">
        <f>Planilha1!AE166</f>
        <v>0</v>
      </c>
      <c r="K93" s="230">
        <f t="shared" si="25"/>
        <v>0</v>
      </c>
      <c r="L93" s="231">
        <f t="shared" si="41"/>
        <v>0</v>
      </c>
      <c r="M93" s="232"/>
      <c r="N93" s="233"/>
      <c r="O93" s="234">
        <f t="shared" si="26"/>
        <v>0</v>
      </c>
      <c r="P93" s="235"/>
      <c r="Q93" s="236"/>
      <c r="R93" s="237">
        <f t="shared" si="31"/>
        <v>0</v>
      </c>
      <c r="S93" s="238"/>
      <c r="T93" s="238"/>
      <c r="U93" s="239">
        <f t="shared" si="37"/>
        <v>498.03</v>
      </c>
      <c r="V93" s="323"/>
      <c r="W93" s="268">
        <f t="shared" si="38"/>
        <v>0</v>
      </c>
      <c r="X93" s="268">
        <f t="shared" si="39"/>
        <v>0</v>
      </c>
    </row>
    <row r="94" spans="1:26" ht="30" customHeight="1" outlineLevel="1">
      <c r="A94" s="42"/>
      <c r="B94" s="9" t="s">
        <v>441</v>
      </c>
      <c r="C94" s="331"/>
      <c r="D94" s="331" t="s">
        <v>657</v>
      </c>
      <c r="E94" s="40" t="s">
        <v>535</v>
      </c>
      <c r="F94" s="9" t="s">
        <v>72</v>
      </c>
      <c r="G94" s="36">
        <v>738.27</v>
      </c>
      <c r="H94" s="98">
        <v>39.602899999999998</v>
      </c>
      <c r="I94" s="51">
        <f t="shared" si="40"/>
        <v>29237.63</v>
      </c>
      <c r="J94" s="230">
        <f>Planilha1!AE167</f>
        <v>0</v>
      </c>
      <c r="K94" s="230">
        <f t="shared" si="25"/>
        <v>0</v>
      </c>
      <c r="L94" s="231">
        <f t="shared" si="41"/>
        <v>0</v>
      </c>
      <c r="M94" s="232"/>
      <c r="N94" s="233"/>
      <c r="O94" s="234">
        <f t="shared" si="26"/>
        <v>0</v>
      </c>
      <c r="P94" s="235"/>
      <c r="Q94" s="236"/>
      <c r="R94" s="237">
        <f t="shared" si="31"/>
        <v>0</v>
      </c>
      <c r="S94" s="238"/>
      <c r="T94" s="238"/>
      <c r="U94" s="239">
        <f t="shared" si="37"/>
        <v>738.27</v>
      </c>
      <c r="V94" s="323"/>
      <c r="W94" s="268">
        <f t="shared" si="38"/>
        <v>0</v>
      </c>
      <c r="X94" s="268">
        <f t="shared" si="39"/>
        <v>0</v>
      </c>
    </row>
    <row r="95" spans="1:26" ht="20.100000000000001" customHeight="1" outlineLevel="1">
      <c r="A95" s="42"/>
      <c r="B95" s="46"/>
      <c r="C95" s="47"/>
      <c r="D95" s="47"/>
      <c r="E95" s="96" t="s">
        <v>605</v>
      </c>
      <c r="F95" s="47"/>
      <c r="G95" s="54"/>
      <c r="H95" s="200"/>
      <c r="I95" s="53">
        <f>SUM(I92:I94)</f>
        <v>48858.850000000006</v>
      </c>
      <c r="J95" s="240">
        <f>Planilha1!AE159</f>
        <v>1622.76</v>
      </c>
      <c r="K95" s="240">
        <f t="shared" si="25"/>
        <v>0</v>
      </c>
      <c r="L95" s="241"/>
      <c r="M95" s="242"/>
      <c r="N95" s="243"/>
      <c r="O95" s="244">
        <f t="shared" si="26"/>
        <v>0</v>
      </c>
      <c r="P95" s="245"/>
      <c r="Q95" s="246"/>
      <c r="R95" s="247"/>
      <c r="S95" s="248"/>
      <c r="T95" s="248"/>
      <c r="U95" s="249"/>
      <c r="V95" s="327"/>
      <c r="W95" s="249"/>
      <c r="X95" s="249">
        <f>SUM(X83:X94)</f>
        <v>0</v>
      </c>
    </row>
    <row r="96" spans="1:26" ht="20.100000000000001" customHeight="1">
      <c r="A96" s="42"/>
      <c r="B96" s="42"/>
      <c r="C96" s="42"/>
      <c r="D96" s="42"/>
      <c r="E96" s="16"/>
      <c r="F96" s="42"/>
      <c r="G96" s="33"/>
      <c r="H96" s="51"/>
      <c r="I96" s="2"/>
      <c r="J96" s="230">
        <f>Planilha1!AE169</f>
        <v>0</v>
      </c>
      <c r="K96" s="230">
        <f t="shared" si="25"/>
        <v>0</v>
      </c>
      <c r="L96" s="231"/>
      <c r="M96" s="232">
        <f t="shared" si="28"/>
        <v>0</v>
      </c>
      <c r="N96" s="233"/>
      <c r="O96" s="234">
        <f t="shared" si="26"/>
        <v>0</v>
      </c>
      <c r="P96" s="235"/>
      <c r="Q96" s="236"/>
      <c r="R96" s="237"/>
      <c r="S96" s="238"/>
      <c r="T96" s="238"/>
      <c r="U96" s="239">
        <f t="shared" si="37"/>
        <v>0</v>
      </c>
      <c r="V96" s="323"/>
      <c r="W96" s="268">
        <f>TRUNC(V96*$W$5+V96,2)</f>
        <v>0</v>
      </c>
      <c r="X96" s="268">
        <f>TRUNC(U96*W96,2)</f>
        <v>0</v>
      </c>
    </row>
    <row r="97" spans="1:24" ht="20.100000000000001" customHeight="1">
      <c r="A97" s="42"/>
      <c r="B97" s="30">
        <v>10</v>
      </c>
      <c r="C97" s="30"/>
      <c r="D97" s="30"/>
      <c r="E97" s="14" t="s">
        <v>422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1:24" ht="30" customHeight="1" outlineLevel="1">
      <c r="A98" s="42"/>
      <c r="B98" s="9" t="s">
        <v>94</v>
      </c>
      <c r="C98" s="331" t="s">
        <v>666</v>
      </c>
      <c r="D98" s="331" t="s">
        <v>652</v>
      </c>
      <c r="E98" s="40" t="s">
        <v>367</v>
      </c>
      <c r="F98" s="9" t="s">
        <v>72</v>
      </c>
      <c r="G98" s="36">
        <v>386.12</v>
      </c>
      <c r="H98" s="98">
        <v>37.158299999999997</v>
      </c>
      <c r="I98" s="51">
        <f t="shared" ref="I98:I115" si="43">ROUND((G98*H98),2)</f>
        <v>14347.56</v>
      </c>
      <c r="J98" s="230">
        <f>Planilha1!AE173</f>
        <v>164.75</v>
      </c>
      <c r="K98" s="230">
        <f t="shared" si="25"/>
        <v>6121.8299249999991</v>
      </c>
      <c r="L98" s="231">
        <f t="shared" ref="L98:L106" si="44">J98/G98</f>
        <v>0.42668082461410961</v>
      </c>
      <c r="M98" s="232"/>
      <c r="N98" s="233">
        <f>J98</f>
        <v>164.75</v>
      </c>
      <c r="O98" s="234">
        <f t="shared" si="26"/>
        <v>6121.8299249999991</v>
      </c>
      <c r="P98" s="235" t="s">
        <v>613</v>
      </c>
      <c r="Q98" s="236"/>
      <c r="R98" s="237"/>
      <c r="S98" s="238"/>
      <c r="T98" s="238"/>
      <c r="U98" s="239">
        <v>386.12</v>
      </c>
      <c r="V98" s="323"/>
      <c r="W98" s="268">
        <f t="shared" ref="W98:W115" si="45">TRUNC(V98*$W$5+V98,2)</f>
        <v>0</v>
      </c>
      <c r="X98" s="268">
        <f t="shared" ref="X98:X115" si="46">TRUNC(U98*W98,2)</f>
        <v>0</v>
      </c>
    </row>
    <row r="99" spans="1:24" ht="20.100000000000001" customHeight="1" outlineLevel="1">
      <c r="A99" s="42"/>
      <c r="B99" s="9" t="s">
        <v>95</v>
      </c>
      <c r="C99" s="331">
        <v>72815</v>
      </c>
      <c r="D99" s="331" t="s">
        <v>652</v>
      </c>
      <c r="E99" s="40" t="s">
        <v>368</v>
      </c>
      <c r="F99" s="9" t="s">
        <v>72</v>
      </c>
      <c r="G99" s="36">
        <v>23.72</v>
      </c>
      <c r="H99" s="98">
        <v>34.041899999999998</v>
      </c>
      <c r="I99" s="51">
        <f t="shared" si="43"/>
        <v>807.47</v>
      </c>
      <c r="J99" s="230">
        <f>Planilha1!AE174</f>
        <v>0</v>
      </c>
      <c r="K99" s="230">
        <f t="shared" si="25"/>
        <v>0</v>
      </c>
      <c r="L99" s="231">
        <f t="shared" si="44"/>
        <v>0</v>
      </c>
      <c r="M99" s="232"/>
      <c r="N99" s="233"/>
      <c r="O99" s="234">
        <f t="shared" si="26"/>
        <v>0</v>
      </c>
      <c r="P99" s="235"/>
      <c r="Q99" s="236"/>
      <c r="R99" s="237">
        <f t="shared" si="31"/>
        <v>0</v>
      </c>
      <c r="S99" s="238"/>
      <c r="T99" s="238"/>
      <c r="U99" s="239">
        <f t="shared" si="37"/>
        <v>23.72</v>
      </c>
      <c r="V99" s="323"/>
      <c r="W99" s="268">
        <f t="shared" si="45"/>
        <v>0</v>
      </c>
      <c r="X99" s="268">
        <f t="shared" si="46"/>
        <v>0</v>
      </c>
    </row>
    <row r="100" spans="1:24" ht="20.100000000000001" customHeight="1" outlineLevel="1">
      <c r="A100" s="42"/>
      <c r="B100" s="9" t="s">
        <v>365</v>
      </c>
      <c r="C100" s="331">
        <v>87251</v>
      </c>
      <c r="D100" s="331" t="s">
        <v>652</v>
      </c>
      <c r="E100" s="40" t="s">
        <v>144</v>
      </c>
      <c r="F100" s="9" t="s">
        <v>72</v>
      </c>
      <c r="G100" s="36">
        <v>226.97</v>
      </c>
      <c r="H100" s="98">
        <v>28.206600000000002</v>
      </c>
      <c r="I100" s="51">
        <f t="shared" si="43"/>
        <v>6402.05</v>
      </c>
      <c r="J100" s="230">
        <f>Planilha1!AE175</f>
        <v>0</v>
      </c>
      <c r="K100" s="230">
        <f t="shared" si="25"/>
        <v>0</v>
      </c>
      <c r="L100" s="231">
        <f t="shared" si="44"/>
        <v>0</v>
      </c>
      <c r="M100" s="232"/>
      <c r="N100" s="233"/>
      <c r="O100" s="234">
        <f t="shared" si="26"/>
        <v>0</v>
      </c>
      <c r="P100" s="235"/>
      <c r="Q100" s="236"/>
      <c r="R100" s="237">
        <f t="shared" si="31"/>
        <v>0</v>
      </c>
      <c r="S100" s="238"/>
      <c r="T100" s="238"/>
      <c r="U100" s="239">
        <f t="shared" si="37"/>
        <v>226.97</v>
      </c>
      <c r="V100" s="323"/>
      <c r="W100" s="268">
        <f t="shared" si="45"/>
        <v>0</v>
      </c>
      <c r="X100" s="268">
        <f t="shared" si="46"/>
        <v>0</v>
      </c>
    </row>
    <row r="101" spans="1:24" ht="20.100000000000001" customHeight="1" outlineLevel="1">
      <c r="A101" s="42"/>
      <c r="B101" s="9" t="s">
        <v>96</v>
      </c>
      <c r="C101" s="331">
        <v>87257</v>
      </c>
      <c r="D101" s="331" t="s">
        <v>652</v>
      </c>
      <c r="E101" s="40" t="s">
        <v>369</v>
      </c>
      <c r="F101" s="9" t="s">
        <v>72</v>
      </c>
      <c r="G101" s="36">
        <v>355.53</v>
      </c>
      <c r="H101" s="98">
        <v>50.657400000000003</v>
      </c>
      <c r="I101" s="51">
        <f t="shared" si="43"/>
        <v>18010.23</v>
      </c>
      <c r="J101" s="230">
        <f>Planilha1!AE176</f>
        <v>0</v>
      </c>
      <c r="K101" s="230">
        <f t="shared" si="25"/>
        <v>0</v>
      </c>
      <c r="L101" s="231">
        <f t="shared" si="44"/>
        <v>0</v>
      </c>
      <c r="M101" s="232"/>
      <c r="N101" s="233"/>
      <c r="O101" s="234">
        <f t="shared" si="26"/>
        <v>0</v>
      </c>
      <c r="P101" s="235"/>
      <c r="Q101" s="236"/>
      <c r="R101" s="237">
        <f t="shared" si="31"/>
        <v>0</v>
      </c>
      <c r="S101" s="238"/>
      <c r="T101" s="238"/>
      <c r="U101" s="239">
        <f t="shared" si="37"/>
        <v>355.53</v>
      </c>
      <c r="V101" s="323"/>
      <c r="W101" s="268">
        <f t="shared" si="45"/>
        <v>0</v>
      </c>
      <c r="X101" s="268">
        <f t="shared" si="46"/>
        <v>0</v>
      </c>
    </row>
    <row r="102" spans="1:24" ht="20.100000000000001" customHeight="1" outlineLevel="1">
      <c r="A102" s="42"/>
      <c r="B102" s="9" t="s">
        <v>140</v>
      </c>
      <c r="C102" s="328">
        <v>101727</v>
      </c>
      <c r="D102" s="331" t="s">
        <v>652</v>
      </c>
      <c r="E102" s="40" t="s">
        <v>370</v>
      </c>
      <c r="F102" s="9" t="s">
        <v>72</v>
      </c>
      <c r="G102" s="36">
        <v>394.33</v>
      </c>
      <c r="H102" s="98">
        <v>85.764600000000002</v>
      </c>
      <c r="I102" s="51">
        <f t="shared" si="43"/>
        <v>33819.550000000003</v>
      </c>
      <c r="J102" s="230">
        <f>Planilha1!AE177</f>
        <v>0</v>
      </c>
      <c r="K102" s="230">
        <f t="shared" si="25"/>
        <v>0</v>
      </c>
      <c r="L102" s="231">
        <f t="shared" si="44"/>
        <v>0</v>
      </c>
      <c r="M102" s="232"/>
      <c r="N102" s="233"/>
      <c r="O102" s="234">
        <f t="shared" si="26"/>
        <v>0</v>
      </c>
      <c r="P102" s="235"/>
      <c r="Q102" s="236"/>
      <c r="R102" s="237">
        <f t="shared" si="31"/>
        <v>0</v>
      </c>
      <c r="S102" s="238"/>
      <c r="T102" s="238"/>
      <c r="U102" s="239">
        <f t="shared" si="37"/>
        <v>394.33</v>
      </c>
      <c r="V102" s="323"/>
      <c r="W102" s="268">
        <f t="shared" si="45"/>
        <v>0</v>
      </c>
      <c r="X102" s="268">
        <f t="shared" si="46"/>
        <v>0</v>
      </c>
    </row>
    <row r="103" spans="1:24" ht="30" customHeight="1" outlineLevel="1">
      <c r="A103" s="42"/>
      <c r="B103" s="9" t="s">
        <v>117</v>
      </c>
      <c r="C103" s="331" t="s">
        <v>667</v>
      </c>
      <c r="D103" s="328" t="s">
        <v>673</v>
      </c>
      <c r="E103" s="40" t="s">
        <v>244</v>
      </c>
      <c r="F103" s="9" t="s">
        <v>72</v>
      </c>
      <c r="G103" s="36">
        <v>27.9</v>
      </c>
      <c r="H103" s="98">
        <v>109.5669</v>
      </c>
      <c r="I103" s="51">
        <f t="shared" si="43"/>
        <v>3056.92</v>
      </c>
      <c r="J103" s="230">
        <f>Planilha1!AE178</f>
        <v>0</v>
      </c>
      <c r="K103" s="230">
        <f t="shared" si="25"/>
        <v>0</v>
      </c>
      <c r="L103" s="231">
        <f t="shared" si="44"/>
        <v>0</v>
      </c>
      <c r="M103" s="232"/>
      <c r="N103" s="233"/>
      <c r="O103" s="234">
        <f t="shared" si="26"/>
        <v>0</v>
      </c>
      <c r="P103" s="235"/>
      <c r="Q103" s="236"/>
      <c r="R103" s="237">
        <f t="shared" si="31"/>
        <v>0</v>
      </c>
      <c r="S103" s="238"/>
      <c r="T103" s="238"/>
      <c r="U103" s="239">
        <f t="shared" si="37"/>
        <v>27.9</v>
      </c>
      <c r="V103" s="323"/>
      <c r="W103" s="268">
        <f t="shared" si="45"/>
        <v>0</v>
      </c>
      <c r="X103" s="268">
        <f t="shared" si="46"/>
        <v>0</v>
      </c>
    </row>
    <row r="104" spans="1:24" ht="30" customHeight="1" outlineLevel="1">
      <c r="A104" s="42"/>
      <c r="B104" s="9" t="s">
        <v>141</v>
      </c>
      <c r="C104" s="331" t="s">
        <v>667</v>
      </c>
      <c r="D104" s="328" t="s">
        <v>673</v>
      </c>
      <c r="E104" s="40" t="s">
        <v>245</v>
      </c>
      <c r="F104" s="9" t="s">
        <v>72</v>
      </c>
      <c r="G104" s="36">
        <v>22.68</v>
      </c>
      <c r="H104" s="98">
        <f>H103</f>
        <v>109.5669</v>
      </c>
      <c r="I104" s="51">
        <f t="shared" si="43"/>
        <v>2484.98</v>
      </c>
      <c r="J104" s="230">
        <f>Planilha1!AE179</f>
        <v>0</v>
      </c>
      <c r="K104" s="230">
        <f t="shared" si="25"/>
        <v>0</v>
      </c>
      <c r="L104" s="231">
        <f t="shared" si="44"/>
        <v>0</v>
      </c>
      <c r="M104" s="232"/>
      <c r="N104" s="233"/>
      <c r="O104" s="234">
        <f t="shared" si="26"/>
        <v>0</v>
      </c>
      <c r="P104" s="235"/>
      <c r="Q104" s="236"/>
      <c r="R104" s="237">
        <f t="shared" si="31"/>
        <v>0</v>
      </c>
      <c r="S104" s="238"/>
      <c r="T104" s="238"/>
      <c r="U104" s="239">
        <f t="shared" si="37"/>
        <v>22.68</v>
      </c>
      <c r="V104" s="323"/>
      <c r="W104" s="268">
        <f t="shared" si="45"/>
        <v>0</v>
      </c>
      <c r="X104" s="268">
        <f t="shared" si="46"/>
        <v>0</v>
      </c>
    </row>
    <row r="105" spans="1:24" s="41" customFormat="1" ht="20.100000000000001" customHeight="1" outlineLevel="1">
      <c r="A105" s="42"/>
      <c r="B105" s="9" t="s">
        <v>366</v>
      </c>
      <c r="C105" s="331" t="s">
        <v>668</v>
      </c>
      <c r="D105" s="328" t="s">
        <v>673</v>
      </c>
      <c r="E105" s="40" t="s">
        <v>1</v>
      </c>
      <c r="F105" s="9" t="s">
        <v>76</v>
      </c>
      <c r="G105" s="36">
        <v>90</v>
      </c>
      <c r="H105" s="98">
        <v>51.897599999999997</v>
      </c>
      <c r="I105" s="51">
        <f t="shared" si="43"/>
        <v>4670.78</v>
      </c>
      <c r="J105" s="230">
        <f>Planilha1!AE180</f>
        <v>0</v>
      </c>
      <c r="K105" s="230">
        <f t="shared" si="25"/>
        <v>0</v>
      </c>
      <c r="L105" s="231">
        <f t="shared" si="44"/>
        <v>0</v>
      </c>
      <c r="M105" s="232"/>
      <c r="N105" s="233"/>
      <c r="O105" s="234">
        <f t="shared" si="26"/>
        <v>0</v>
      </c>
      <c r="P105" s="235"/>
      <c r="Q105" s="236"/>
      <c r="R105" s="237">
        <f t="shared" si="31"/>
        <v>0</v>
      </c>
      <c r="S105" s="238"/>
      <c r="T105" s="238"/>
      <c r="U105" s="239">
        <f t="shared" si="37"/>
        <v>90</v>
      </c>
      <c r="V105" s="323"/>
      <c r="W105" s="268">
        <f t="shared" si="45"/>
        <v>0</v>
      </c>
      <c r="X105" s="268">
        <f t="shared" si="46"/>
        <v>0</v>
      </c>
    </row>
    <row r="106" spans="1:24" s="41" customFormat="1" ht="20.100000000000001" customHeight="1" outlineLevel="1">
      <c r="A106" s="42"/>
      <c r="B106" s="9" t="s">
        <v>293</v>
      </c>
      <c r="C106" s="331" t="s">
        <v>669</v>
      </c>
      <c r="D106" s="328" t="s">
        <v>673</v>
      </c>
      <c r="E106" s="40" t="s">
        <v>371</v>
      </c>
      <c r="F106" s="9" t="s">
        <v>76</v>
      </c>
      <c r="G106" s="36">
        <v>1.77</v>
      </c>
      <c r="H106" s="98">
        <v>81.050299999999993</v>
      </c>
      <c r="I106" s="51">
        <f t="shared" si="43"/>
        <v>143.46</v>
      </c>
      <c r="J106" s="230">
        <f>Planilha1!AE181</f>
        <v>0</v>
      </c>
      <c r="K106" s="230">
        <f t="shared" si="25"/>
        <v>0</v>
      </c>
      <c r="L106" s="231">
        <f t="shared" si="44"/>
        <v>0</v>
      </c>
      <c r="M106" s="232"/>
      <c r="N106" s="233"/>
      <c r="O106" s="234">
        <f t="shared" si="26"/>
        <v>0</v>
      </c>
      <c r="P106" s="235"/>
      <c r="Q106" s="236"/>
      <c r="R106" s="237">
        <f t="shared" si="31"/>
        <v>0</v>
      </c>
      <c r="S106" s="238"/>
      <c r="T106" s="238"/>
      <c r="U106" s="239">
        <f t="shared" si="37"/>
        <v>1.77</v>
      </c>
      <c r="V106" s="323"/>
      <c r="W106" s="268">
        <f t="shared" si="45"/>
        <v>0</v>
      </c>
      <c r="X106" s="268">
        <f t="shared" si="46"/>
        <v>0</v>
      </c>
    </row>
    <row r="107" spans="1:24" s="41" customFormat="1" ht="20.100000000000001" customHeight="1" outlineLevel="1">
      <c r="A107" s="42"/>
      <c r="B107" s="9"/>
      <c r="C107" s="9"/>
      <c r="D107" s="9"/>
      <c r="E107" s="13" t="s">
        <v>133</v>
      </c>
      <c r="F107" s="9"/>
      <c r="G107" s="36"/>
      <c r="H107" s="98"/>
      <c r="I107" s="51"/>
      <c r="J107" s="230">
        <f>Planilha1!AE182</f>
        <v>0</v>
      </c>
      <c r="K107" s="230">
        <f t="shared" si="25"/>
        <v>0</v>
      </c>
      <c r="L107" s="231"/>
      <c r="M107" s="232">
        <f t="shared" si="28"/>
        <v>0</v>
      </c>
      <c r="N107" s="233"/>
      <c r="O107" s="234">
        <f t="shared" si="26"/>
        <v>0</v>
      </c>
      <c r="P107" s="235"/>
      <c r="Q107" s="236"/>
      <c r="R107" s="237"/>
      <c r="S107" s="238"/>
      <c r="T107" s="238"/>
      <c r="U107" s="239">
        <f t="shared" si="37"/>
        <v>0</v>
      </c>
      <c r="V107" s="323"/>
      <c r="W107" s="268">
        <f t="shared" si="45"/>
        <v>0</v>
      </c>
      <c r="X107" s="268">
        <f t="shared" si="46"/>
        <v>0</v>
      </c>
    </row>
    <row r="108" spans="1:24" s="41" customFormat="1" ht="20.100000000000001" customHeight="1" outlineLevel="1">
      <c r="A108" s="42"/>
      <c r="B108" s="331" t="s">
        <v>118</v>
      </c>
      <c r="C108" s="331" t="s">
        <v>649</v>
      </c>
      <c r="D108" s="331" t="s">
        <v>652</v>
      </c>
      <c r="E108" s="330" t="s">
        <v>375</v>
      </c>
      <c r="F108" s="331" t="s">
        <v>72</v>
      </c>
      <c r="G108" s="36">
        <v>345.98</v>
      </c>
      <c r="H108" s="98"/>
      <c r="I108" s="51"/>
      <c r="J108" s="230"/>
      <c r="K108" s="230"/>
      <c r="L108" s="231"/>
      <c r="M108" s="232"/>
      <c r="N108" s="233"/>
      <c r="O108" s="234"/>
      <c r="P108" s="235"/>
      <c r="Q108" s="236"/>
      <c r="R108" s="237"/>
      <c r="S108" s="238"/>
      <c r="T108" s="238"/>
      <c r="U108" s="239">
        <v>55.33</v>
      </c>
      <c r="V108" s="323"/>
      <c r="W108" s="268">
        <f t="shared" si="45"/>
        <v>0</v>
      </c>
      <c r="X108" s="268">
        <f t="shared" si="46"/>
        <v>0</v>
      </c>
    </row>
    <row r="109" spans="1:24" s="41" customFormat="1" ht="20.100000000000001" customHeight="1" outlineLevel="1">
      <c r="A109" s="42"/>
      <c r="B109" s="331" t="s">
        <v>153</v>
      </c>
      <c r="C109" s="309" t="s">
        <v>670</v>
      </c>
      <c r="D109" s="331" t="s">
        <v>652</v>
      </c>
      <c r="E109" s="264" t="s">
        <v>251</v>
      </c>
      <c r="F109" s="331" t="s">
        <v>72</v>
      </c>
      <c r="G109" s="36">
        <v>28.22</v>
      </c>
      <c r="H109" s="98"/>
      <c r="I109" s="51"/>
      <c r="J109" s="230"/>
      <c r="K109" s="230"/>
      <c r="L109" s="231"/>
      <c r="M109" s="232"/>
      <c r="N109" s="233"/>
      <c r="O109" s="234"/>
      <c r="P109" s="235"/>
      <c r="Q109" s="236"/>
      <c r="R109" s="237"/>
      <c r="S109" s="238"/>
      <c r="T109" s="238"/>
      <c r="U109" s="239">
        <v>28.12</v>
      </c>
      <c r="V109" s="323"/>
      <c r="W109" s="268">
        <f t="shared" si="45"/>
        <v>0</v>
      </c>
      <c r="X109" s="268">
        <f t="shared" si="46"/>
        <v>0</v>
      </c>
    </row>
    <row r="110" spans="1:24" ht="30" customHeight="1" outlineLevel="1">
      <c r="A110" s="42"/>
      <c r="B110" s="9" t="s">
        <v>372</v>
      </c>
      <c r="C110" s="331" t="s">
        <v>671</v>
      </c>
      <c r="D110" s="331" t="s">
        <v>652</v>
      </c>
      <c r="E110" s="40" t="s">
        <v>377</v>
      </c>
      <c r="F110" s="9" t="s">
        <v>72</v>
      </c>
      <c r="G110" s="36">
        <v>67.22</v>
      </c>
      <c r="H110" s="98">
        <v>50.490499999999997</v>
      </c>
      <c r="I110" s="51">
        <f t="shared" si="43"/>
        <v>3393.97</v>
      </c>
      <c r="J110" s="230">
        <f>Planilha1!AE185</f>
        <v>0</v>
      </c>
      <c r="K110" s="230">
        <f t="shared" si="25"/>
        <v>0</v>
      </c>
      <c r="L110" s="231">
        <f t="shared" ref="L110:L115" si="47">J110/G110</f>
        <v>0</v>
      </c>
      <c r="M110" s="232"/>
      <c r="N110" s="233"/>
      <c r="O110" s="234">
        <f t="shared" si="26"/>
        <v>0</v>
      </c>
      <c r="P110" s="235"/>
      <c r="Q110" s="236"/>
      <c r="R110" s="237">
        <f t="shared" si="31"/>
        <v>0</v>
      </c>
      <c r="S110" s="238"/>
      <c r="T110" s="238"/>
      <c r="U110" s="239">
        <f t="shared" si="37"/>
        <v>67.22</v>
      </c>
      <c r="V110" s="323"/>
      <c r="W110" s="268">
        <f t="shared" si="45"/>
        <v>0</v>
      </c>
      <c r="X110" s="268">
        <f t="shared" si="46"/>
        <v>0</v>
      </c>
    </row>
    <row r="111" spans="1:24" ht="20.100000000000001" customHeight="1" outlineLevel="1">
      <c r="A111" s="42"/>
      <c r="B111" s="9" t="s">
        <v>373</v>
      </c>
      <c r="C111" s="331" t="s">
        <v>672</v>
      </c>
      <c r="D111" s="331" t="s">
        <v>673</v>
      </c>
      <c r="E111" s="40" t="s">
        <v>246</v>
      </c>
      <c r="F111" s="9" t="s">
        <v>72</v>
      </c>
      <c r="G111" s="36">
        <v>4.8600000000000003</v>
      </c>
      <c r="H111" s="98">
        <v>68.791399999999996</v>
      </c>
      <c r="I111" s="51">
        <f t="shared" si="43"/>
        <v>334.33</v>
      </c>
      <c r="J111" s="230">
        <f>Planilha1!AE186</f>
        <v>0</v>
      </c>
      <c r="K111" s="230">
        <f t="shared" si="25"/>
        <v>0</v>
      </c>
      <c r="L111" s="231">
        <f t="shared" si="47"/>
        <v>0</v>
      </c>
      <c r="M111" s="232"/>
      <c r="N111" s="233"/>
      <c r="O111" s="234">
        <f t="shared" si="26"/>
        <v>0</v>
      </c>
      <c r="P111" s="235"/>
      <c r="Q111" s="236"/>
      <c r="R111" s="237">
        <f t="shared" si="31"/>
        <v>0</v>
      </c>
      <c r="S111" s="238"/>
      <c r="T111" s="238"/>
      <c r="U111" s="239">
        <f t="shared" si="37"/>
        <v>4.8600000000000003</v>
      </c>
      <c r="V111" s="323"/>
      <c r="W111" s="268">
        <f t="shared" si="45"/>
        <v>0</v>
      </c>
      <c r="X111" s="268">
        <f t="shared" si="46"/>
        <v>0</v>
      </c>
    </row>
    <row r="112" spans="1:24" ht="20.100000000000001" customHeight="1" outlineLevel="1">
      <c r="A112" s="42"/>
      <c r="B112" s="9" t="s">
        <v>154</v>
      </c>
      <c r="C112" s="331" t="s">
        <v>672</v>
      </c>
      <c r="D112" s="331" t="s">
        <v>673</v>
      </c>
      <c r="E112" s="40" t="s">
        <v>247</v>
      </c>
      <c r="F112" s="9" t="s">
        <v>72</v>
      </c>
      <c r="G112" s="36">
        <v>8.64</v>
      </c>
      <c r="H112" s="98">
        <f>H111</f>
        <v>68.791399999999996</v>
      </c>
      <c r="I112" s="51">
        <f t="shared" si="43"/>
        <v>594.36</v>
      </c>
      <c r="J112" s="230">
        <f>Planilha1!AE187</f>
        <v>0</v>
      </c>
      <c r="K112" s="230">
        <f t="shared" si="25"/>
        <v>0</v>
      </c>
      <c r="L112" s="231">
        <f t="shared" si="47"/>
        <v>0</v>
      </c>
      <c r="M112" s="232"/>
      <c r="N112" s="233"/>
      <c r="O112" s="234">
        <f t="shared" si="26"/>
        <v>0</v>
      </c>
      <c r="P112" s="235"/>
      <c r="Q112" s="236"/>
      <c r="R112" s="237">
        <f t="shared" si="31"/>
        <v>0</v>
      </c>
      <c r="S112" s="238"/>
      <c r="T112" s="238"/>
      <c r="U112" s="239">
        <f t="shared" si="37"/>
        <v>8.64</v>
      </c>
      <c r="V112" s="323"/>
      <c r="W112" s="268">
        <f t="shared" si="45"/>
        <v>0</v>
      </c>
      <c r="X112" s="268">
        <f t="shared" si="46"/>
        <v>0</v>
      </c>
    </row>
    <row r="113" spans="1:24" ht="30" customHeight="1" outlineLevel="1">
      <c r="A113" s="42"/>
      <c r="B113" s="9" t="s">
        <v>155</v>
      </c>
      <c r="C113" s="331" t="s">
        <v>674</v>
      </c>
      <c r="D113" s="331" t="s">
        <v>652</v>
      </c>
      <c r="E113" s="40" t="s">
        <v>376</v>
      </c>
      <c r="F113" s="9" t="s">
        <v>76</v>
      </c>
      <c r="G113" s="36">
        <v>23.1</v>
      </c>
      <c r="H113" s="98">
        <v>33.604700000000001</v>
      </c>
      <c r="I113" s="51">
        <f t="shared" si="43"/>
        <v>776.27</v>
      </c>
      <c r="J113" s="230">
        <f>Planilha1!AE188</f>
        <v>0</v>
      </c>
      <c r="K113" s="230">
        <f t="shared" si="25"/>
        <v>0</v>
      </c>
      <c r="L113" s="231">
        <f t="shared" si="47"/>
        <v>0</v>
      </c>
      <c r="M113" s="232"/>
      <c r="N113" s="233"/>
      <c r="O113" s="234">
        <f t="shared" si="26"/>
        <v>0</v>
      </c>
      <c r="P113" s="235"/>
      <c r="Q113" s="236"/>
      <c r="R113" s="237">
        <f t="shared" si="31"/>
        <v>0</v>
      </c>
      <c r="S113" s="238"/>
      <c r="T113" s="238"/>
      <c r="U113" s="239">
        <f t="shared" si="37"/>
        <v>23.1</v>
      </c>
      <c r="V113" s="323"/>
      <c r="W113" s="268">
        <f t="shared" si="45"/>
        <v>0</v>
      </c>
      <c r="X113" s="268">
        <f t="shared" si="46"/>
        <v>0</v>
      </c>
    </row>
    <row r="114" spans="1:24" ht="20.100000000000001" customHeight="1" outlineLevel="1">
      <c r="A114" s="42"/>
      <c r="B114" s="9" t="s">
        <v>156</v>
      </c>
      <c r="C114" s="331">
        <v>73692</v>
      </c>
      <c r="D114" s="331" t="s">
        <v>652</v>
      </c>
      <c r="E114" s="40" t="s">
        <v>378</v>
      </c>
      <c r="F114" s="9" t="s">
        <v>71</v>
      </c>
      <c r="G114" s="36">
        <v>7.6</v>
      </c>
      <c r="H114" s="98">
        <v>88.785600000000002</v>
      </c>
      <c r="I114" s="51">
        <f t="shared" si="43"/>
        <v>674.77</v>
      </c>
      <c r="J114" s="230">
        <f>Planilha1!AE189</f>
        <v>0</v>
      </c>
      <c r="K114" s="230">
        <f t="shared" si="25"/>
        <v>0</v>
      </c>
      <c r="L114" s="231">
        <f t="shared" si="47"/>
        <v>0</v>
      </c>
      <c r="M114" s="232"/>
      <c r="N114" s="233"/>
      <c r="O114" s="234">
        <f t="shared" si="26"/>
        <v>0</v>
      </c>
      <c r="P114" s="235"/>
      <c r="Q114" s="236"/>
      <c r="R114" s="237">
        <f t="shared" si="31"/>
        <v>0</v>
      </c>
      <c r="S114" s="238"/>
      <c r="T114" s="238"/>
      <c r="U114" s="239">
        <f t="shared" si="37"/>
        <v>7.6</v>
      </c>
      <c r="V114" s="323"/>
      <c r="W114" s="268">
        <f t="shared" si="45"/>
        <v>0</v>
      </c>
      <c r="X114" s="268">
        <f t="shared" si="46"/>
        <v>0</v>
      </c>
    </row>
    <row r="115" spans="1:24" ht="20.100000000000001" customHeight="1" outlineLevel="1">
      <c r="A115" s="42"/>
      <c r="B115" s="9" t="s">
        <v>374</v>
      </c>
      <c r="C115" s="331">
        <v>98504</v>
      </c>
      <c r="D115" s="331" t="s">
        <v>652</v>
      </c>
      <c r="E115" s="40" t="s">
        <v>223</v>
      </c>
      <c r="F115" s="9" t="s">
        <v>72</v>
      </c>
      <c r="G115" s="36">
        <v>368.56</v>
      </c>
      <c r="H115" s="98">
        <v>7.5206999999999997</v>
      </c>
      <c r="I115" s="51">
        <f t="shared" si="43"/>
        <v>2771.83</v>
      </c>
      <c r="J115" s="230">
        <f>Planilha1!AE190</f>
        <v>0</v>
      </c>
      <c r="K115" s="230">
        <f t="shared" si="25"/>
        <v>0</v>
      </c>
      <c r="L115" s="231">
        <f t="shared" si="47"/>
        <v>0</v>
      </c>
      <c r="M115" s="232"/>
      <c r="N115" s="233"/>
      <c r="O115" s="234">
        <f t="shared" si="26"/>
        <v>0</v>
      </c>
      <c r="P115" s="235"/>
      <c r="Q115" s="236"/>
      <c r="R115" s="237">
        <f t="shared" si="31"/>
        <v>0</v>
      </c>
      <c r="S115" s="238"/>
      <c r="T115" s="238"/>
      <c r="U115" s="239">
        <f t="shared" si="37"/>
        <v>368.56</v>
      </c>
      <c r="V115" s="323"/>
      <c r="W115" s="268">
        <f t="shared" si="45"/>
        <v>0</v>
      </c>
      <c r="X115" s="268">
        <f t="shared" si="46"/>
        <v>0</v>
      </c>
    </row>
    <row r="116" spans="1:24" ht="20.100000000000001" customHeight="1" outlineLevel="1">
      <c r="A116" s="42"/>
      <c r="B116" s="46"/>
      <c r="C116" s="47"/>
      <c r="D116" s="47"/>
      <c r="E116" s="96" t="s">
        <v>605</v>
      </c>
      <c r="F116" s="47"/>
      <c r="G116" s="54"/>
      <c r="H116" s="200"/>
      <c r="I116" s="53">
        <f>SUM(I113:I115)</f>
        <v>4222.87</v>
      </c>
      <c r="J116" s="240">
        <f>Planilha1!AE178</f>
        <v>0</v>
      </c>
      <c r="K116" s="240">
        <f t="shared" ref="K116" si="48">J116*H116</f>
        <v>0</v>
      </c>
      <c r="L116" s="241"/>
      <c r="M116" s="242"/>
      <c r="N116" s="243"/>
      <c r="O116" s="244">
        <f t="shared" ref="O116" si="49">N116*H116</f>
        <v>0</v>
      </c>
      <c r="P116" s="245"/>
      <c r="Q116" s="246"/>
      <c r="R116" s="247"/>
      <c r="S116" s="248"/>
      <c r="T116" s="248"/>
      <c r="U116" s="249"/>
      <c r="V116" s="327">
        <f t="shared" ref="V116" si="50">H116</f>
        <v>0</v>
      </c>
      <c r="W116" s="249">
        <f t="shared" ref="W116:W117" si="51">V116*$W$5+V116</f>
        <v>0</v>
      </c>
      <c r="X116" s="249">
        <f>SUM(X98:X115)</f>
        <v>0</v>
      </c>
    </row>
    <row r="117" spans="1:24" ht="20.100000000000001" customHeight="1">
      <c r="A117" s="42"/>
      <c r="B117" s="42"/>
      <c r="C117" s="42"/>
      <c r="D117" s="42"/>
      <c r="E117" s="16"/>
      <c r="F117" s="42"/>
      <c r="G117" s="33"/>
      <c r="H117" s="51"/>
      <c r="I117" s="2"/>
      <c r="J117" s="230">
        <f>Planilha1!AE192</f>
        <v>0</v>
      </c>
      <c r="K117" s="230">
        <f t="shared" si="25"/>
        <v>0</v>
      </c>
      <c r="L117" s="231"/>
      <c r="M117" s="232">
        <f t="shared" si="28"/>
        <v>0</v>
      </c>
      <c r="N117" s="233"/>
      <c r="O117" s="234">
        <f t="shared" si="26"/>
        <v>0</v>
      </c>
      <c r="P117" s="235"/>
      <c r="Q117" s="236"/>
      <c r="R117" s="237"/>
      <c r="S117" s="238"/>
      <c r="T117" s="238"/>
      <c r="U117" s="239">
        <f t="shared" si="37"/>
        <v>0</v>
      </c>
      <c r="V117" s="326">
        <f t="shared" si="35"/>
        <v>0</v>
      </c>
      <c r="W117" s="239">
        <f t="shared" si="51"/>
        <v>0</v>
      </c>
      <c r="X117" s="239">
        <f t="shared" si="36"/>
        <v>0</v>
      </c>
    </row>
    <row r="118" spans="1:24" ht="20.100000000000001" customHeight="1">
      <c r="A118" s="42"/>
      <c r="B118" s="30">
        <v>11</v>
      </c>
      <c r="C118" s="30"/>
      <c r="D118" s="30"/>
      <c r="E118" s="14" t="s">
        <v>3</v>
      </c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1:24" ht="20.100000000000001" customHeight="1" outlineLevel="1">
      <c r="A119" s="42"/>
      <c r="B119" s="9" t="s">
        <v>0</v>
      </c>
      <c r="C119" s="331" t="s">
        <v>675</v>
      </c>
      <c r="D119" s="328" t="s">
        <v>673</v>
      </c>
      <c r="E119" s="40" t="s">
        <v>462</v>
      </c>
      <c r="F119" s="9" t="s">
        <v>72</v>
      </c>
      <c r="G119" s="36">
        <v>2028.45</v>
      </c>
      <c r="H119" s="98">
        <v>11.479799999999999</v>
      </c>
      <c r="I119" s="51">
        <f t="shared" ref="I119:I124" si="52">ROUND((G119*H119),2)</f>
        <v>23286.2</v>
      </c>
      <c r="J119" s="230">
        <f>Planilha1!AE194</f>
        <v>0</v>
      </c>
      <c r="K119" s="230">
        <f t="shared" si="25"/>
        <v>0</v>
      </c>
      <c r="L119" s="231">
        <f t="shared" ref="L119:L124" si="53">J119/G119</f>
        <v>0</v>
      </c>
      <c r="M119" s="232"/>
      <c r="N119" s="233"/>
      <c r="O119" s="234">
        <f t="shared" si="26"/>
        <v>0</v>
      </c>
      <c r="P119" s="235"/>
      <c r="Q119" s="236"/>
      <c r="R119" s="237">
        <f t="shared" si="31"/>
        <v>0</v>
      </c>
      <c r="S119" s="238"/>
      <c r="T119" s="238"/>
      <c r="U119" s="239">
        <f t="shared" si="37"/>
        <v>2028.45</v>
      </c>
      <c r="V119" s="323"/>
      <c r="W119" s="268">
        <f t="shared" ref="W119:W124" si="54">TRUNC(V119*$W$5+V119,2)</f>
        <v>0</v>
      </c>
      <c r="X119" s="268">
        <f t="shared" ref="X119:X124" si="55">TRUNC(U119*W119,2)</f>
        <v>0</v>
      </c>
    </row>
    <row r="120" spans="1:24" ht="20.100000000000001" customHeight="1" outlineLevel="1">
      <c r="A120" s="42"/>
      <c r="B120" s="9" t="s">
        <v>416</v>
      </c>
      <c r="C120" s="331">
        <v>88487</v>
      </c>
      <c r="D120" s="331" t="s">
        <v>652</v>
      </c>
      <c r="E120" s="40" t="s">
        <v>290</v>
      </c>
      <c r="F120" s="9" t="s">
        <v>72</v>
      </c>
      <c r="G120" s="36">
        <v>2715.32</v>
      </c>
      <c r="H120" s="98">
        <v>8.4031500000000001</v>
      </c>
      <c r="I120" s="51">
        <f t="shared" si="52"/>
        <v>22817.24</v>
      </c>
      <c r="J120" s="230">
        <f>Planilha1!AE195</f>
        <v>0</v>
      </c>
      <c r="K120" s="230">
        <f t="shared" ref="K120:K134" si="56">J120*H120</f>
        <v>0</v>
      </c>
      <c r="L120" s="231">
        <f t="shared" si="53"/>
        <v>0</v>
      </c>
      <c r="M120" s="232"/>
      <c r="N120" s="233"/>
      <c r="O120" s="234">
        <f t="shared" si="26"/>
        <v>0</v>
      </c>
      <c r="P120" s="235"/>
      <c r="Q120" s="236"/>
      <c r="R120" s="237">
        <f t="shared" si="31"/>
        <v>0</v>
      </c>
      <c r="S120" s="238"/>
      <c r="T120" s="238"/>
      <c r="U120" s="239">
        <f t="shared" si="37"/>
        <v>2715.32</v>
      </c>
      <c r="V120" s="323"/>
      <c r="W120" s="268">
        <f t="shared" si="54"/>
        <v>0</v>
      </c>
      <c r="X120" s="268">
        <f t="shared" si="55"/>
        <v>0</v>
      </c>
    </row>
    <row r="121" spans="1:24" ht="20.100000000000001" customHeight="1" outlineLevel="1">
      <c r="A121" s="42"/>
      <c r="B121" s="9" t="s">
        <v>28</v>
      </c>
      <c r="C121" s="331">
        <v>88486</v>
      </c>
      <c r="D121" s="331" t="s">
        <v>652</v>
      </c>
      <c r="E121" s="40" t="s">
        <v>331</v>
      </c>
      <c r="F121" s="9" t="s">
        <v>72</v>
      </c>
      <c r="G121" s="36">
        <v>498.03</v>
      </c>
      <c r="H121" s="98">
        <v>7.4173499999999999</v>
      </c>
      <c r="I121" s="51">
        <f t="shared" si="52"/>
        <v>3694.06</v>
      </c>
      <c r="J121" s="230">
        <f>Planilha1!AE196</f>
        <v>0</v>
      </c>
      <c r="K121" s="230">
        <f t="shared" si="56"/>
        <v>0</v>
      </c>
      <c r="L121" s="231">
        <f t="shared" si="53"/>
        <v>0</v>
      </c>
      <c r="M121" s="232"/>
      <c r="N121" s="233"/>
      <c r="O121" s="234">
        <f t="shared" si="26"/>
        <v>0</v>
      </c>
      <c r="P121" s="235"/>
      <c r="Q121" s="236"/>
      <c r="R121" s="237">
        <f t="shared" si="31"/>
        <v>0</v>
      </c>
      <c r="S121" s="238"/>
      <c r="T121" s="238"/>
      <c r="U121" s="239">
        <f t="shared" si="37"/>
        <v>498.03</v>
      </c>
      <c r="V121" s="323"/>
      <c r="W121" s="268">
        <f t="shared" si="54"/>
        <v>0</v>
      </c>
      <c r="X121" s="268">
        <f t="shared" si="55"/>
        <v>0</v>
      </c>
    </row>
    <row r="122" spans="1:24" ht="20.100000000000001" customHeight="1" outlineLevel="1">
      <c r="A122" s="42"/>
      <c r="B122" s="9" t="s">
        <v>2</v>
      </c>
      <c r="C122" s="331">
        <v>102219</v>
      </c>
      <c r="D122" s="331" t="s">
        <v>652</v>
      </c>
      <c r="E122" s="40" t="s">
        <v>8</v>
      </c>
      <c r="F122" s="9" t="s">
        <v>72</v>
      </c>
      <c r="G122" s="36">
        <v>107.1</v>
      </c>
      <c r="H122" s="98">
        <v>19.7637</v>
      </c>
      <c r="I122" s="51">
        <f t="shared" si="52"/>
        <v>2116.69</v>
      </c>
      <c r="J122" s="230">
        <f>Planilha1!AE197</f>
        <v>0</v>
      </c>
      <c r="K122" s="230">
        <f t="shared" si="56"/>
        <v>0</v>
      </c>
      <c r="L122" s="231">
        <f t="shared" si="53"/>
        <v>0</v>
      </c>
      <c r="M122" s="232"/>
      <c r="N122" s="233"/>
      <c r="O122" s="234">
        <f t="shared" ref="O122:O134" si="57">N122*H122</f>
        <v>0</v>
      </c>
      <c r="P122" s="235"/>
      <c r="Q122" s="236"/>
      <c r="R122" s="237">
        <f t="shared" si="31"/>
        <v>0</v>
      </c>
      <c r="S122" s="238"/>
      <c r="T122" s="238"/>
      <c r="U122" s="239">
        <f t="shared" si="37"/>
        <v>107.1</v>
      </c>
      <c r="V122" s="323"/>
      <c r="W122" s="268">
        <f t="shared" si="54"/>
        <v>0</v>
      </c>
      <c r="X122" s="268">
        <f t="shared" si="55"/>
        <v>0</v>
      </c>
    </row>
    <row r="123" spans="1:24" ht="20.100000000000001" customHeight="1" outlineLevel="1">
      <c r="A123" s="42"/>
      <c r="B123" s="9" t="s">
        <v>159</v>
      </c>
      <c r="C123" s="331" t="s">
        <v>757</v>
      </c>
      <c r="D123" s="331" t="s">
        <v>652</v>
      </c>
      <c r="E123" s="40" t="s">
        <v>248</v>
      </c>
      <c r="F123" s="9" t="s">
        <v>72</v>
      </c>
      <c r="G123" s="36">
        <v>19.13</v>
      </c>
      <c r="H123" s="98">
        <v>19.875</v>
      </c>
      <c r="I123" s="51">
        <f t="shared" si="52"/>
        <v>380.21</v>
      </c>
      <c r="J123" s="230">
        <f>Planilha1!AE198</f>
        <v>0</v>
      </c>
      <c r="K123" s="230">
        <f t="shared" si="56"/>
        <v>0</v>
      </c>
      <c r="L123" s="231">
        <f t="shared" si="53"/>
        <v>0</v>
      </c>
      <c r="M123" s="232"/>
      <c r="N123" s="233"/>
      <c r="O123" s="234">
        <f t="shared" si="57"/>
        <v>0</v>
      </c>
      <c r="P123" s="235"/>
      <c r="Q123" s="236"/>
      <c r="R123" s="237">
        <f t="shared" si="31"/>
        <v>0</v>
      </c>
      <c r="S123" s="238"/>
      <c r="T123" s="238"/>
      <c r="U123" s="239">
        <f t="shared" si="37"/>
        <v>19.13</v>
      </c>
      <c r="V123" s="323"/>
      <c r="W123" s="268">
        <f t="shared" si="54"/>
        <v>0</v>
      </c>
      <c r="X123" s="268">
        <f t="shared" si="55"/>
        <v>0</v>
      </c>
    </row>
    <row r="124" spans="1:24" ht="20.100000000000001" customHeight="1" outlineLevel="1">
      <c r="A124" s="42"/>
      <c r="B124" s="9" t="s">
        <v>160</v>
      </c>
      <c r="C124" s="331">
        <v>72815</v>
      </c>
      <c r="D124" s="331" t="s">
        <v>652</v>
      </c>
      <c r="E124" s="40" t="s">
        <v>439</v>
      </c>
      <c r="F124" s="9" t="s">
        <v>72</v>
      </c>
      <c r="G124" s="36">
        <v>172.17</v>
      </c>
      <c r="H124" s="98">
        <v>40.950449999999996</v>
      </c>
      <c r="I124" s="51">
        <f t="shared" si="52"/>
        <v>7050.44</v>
      </c>
      <c r="J124" s="230">
        <f>Planilha1!AE199</f>
        <v>0</v>
      </c>
      <c r="K124" s="230">
        <f t="shared" si="56"/>
        <v>0</v>
      </c>
      <c r="L124" s="231">
        <f t="shared" si="53"/>
        <v>0</v>
      </c>
      <c r="M124" s="232"/>
      <c r="N124" s="233"/>
      <c r="O124" s="234">
        <f t="shared" si="57"/>
        <v>0</v>
      </c>
      <c r="P124" s="235"/>
      <c r="Q124" s="236"/>
      <c r="R124" s="237">
        <f t="shared" si="31"/>
        <v>0</v>
      </c>
      <c r="S124" s="238"/>
      <c r="T124" s="238"/>
      <c r="U124" s="239">
        <f t="shared" si="37"/>
        <v>172.17</v>
      </c>
      <c r="V124" s="323"/>
      <c r="W124" s="268">
        <f t="shared" si="54"/>
        <v>0</v>
      </c>
      <c r="X124" s="268">
        <f t="shared" si="55"/>
        <v>0</v>
      </c>
    </row>
    <row r="125" spans="1:24" ht="20.100000000000001" customHeight="1" outlineLevel="1">
      <c r="A125" s="42"/>
      <c r="B125" s="46"/>
      <c r="C125" s="47"/>
      <c r="D125" s="47"/>
      <c r="E125" s="96" t="s">
        <v>605</v>
      </c>
      <c r="F125" s="47"/>
      <c r="G125" s="54"/>
      <c r="H125" s="200"/>
      <c r="I125" s="53">
        <f>SUM(I122:I124)</f>
        <v>9547.34</v>
      </c>
      <c r="J125" s="240">
        <f>Planilha1!AE187</f>
        <v>0</v>
      </c>
      <c r="K125" s="240">
        <f t="shared" si="56"/>
        <v>0</v>
      </c>
      <c r="L125" s="241"/>
      <c r="M125" s="242"/>
      <c r="N125" s="243"/>
      <c r="O125" s="244">
        <f t="shared" si="57"/>
        <v>0</v>
      </c>
      <c r="P125" s="245"/>
      <c r="Q125" s="246"/>
      <c r="R125" s="247"/>
      <c r="S125" s="248"/>
      <c r="T125" s="248"/>
      <c r="U125" s="249"/>
      <c r="V125" s="327">
        <f t="shared" ref="V125" si="58">H125</f>
        <v>0</v>
      </c>
      <c r="W125" s="249">
        <f t="shared" ref="W125:W126" si="59">V125*$W$5+V125</f>
        <v>0</v>
      </c>
      <c r="X125" s="249">
        <f>SUM(X119:X124)</f>
        <v>0</v>
      </c>
    </row>
    <row r="126" spans="1:24" s="41" customFormat="1" ht="20.100000000000001" customHeight="1">
      <c r="A126" s="42"/>
      <c r="B126" s="42"/>
      <c r="C126" s="42"/>
      <c r="D126" s="42"/>
      <c r="E126" s="16"/>
      <c r="F126" s="42"/>
      <c r="G126" s="33"/>
      <c r="H126" s="51"/>
      <c r="I126" s="2"/>
      <c r="J126" s="230">
        <f>Planilha1!AE201</f>
        <v>0</v>
      </c>
      <c r="K126" s="230">
        <f t="shared" si="56"/>
        <v>0</v>
      </c>
      <c r="L126" s="231"/>
      <c r="M126" s="232">
        <f t="shared" ref="M126:M128" si="60">K126-I126</f>
        <v>0</v>
      </c>
      <c r="N126" s="233"/>
      <c r="O126" s="234">
        <f t="shared" si="57"/>
        <v>0</v>
      </c>
      <c r="P126" s="235"/>
      <c r="Q126" s="236"/>
      <c r="R126" s="237"/>
      <c r="S126" s="238"/>
      <c r="T126" s="238"/>
      <c r="U126" s="239">
        <f t="shared" si="37"/>
        <v>0</v>
      </c>
      <c r="V126" s="326">
        <f t="shared" ref="V126:V128" si="61">H126</f>
        <v>0</v>
      </c>
      <c r="W126" s="239">
        <f t="shared" si="59"/>
        <v>0</v>
      </c>
      <c r="X126" s="239">
        <f t="shared" ref="X126:X128" si="62">U126*W126</f>
        <v>0</v>
      </c>
    </row>
    <row r="127" spans="1:24" ht="20.100000000000001" customHeight="1">
      <c r="A127" s="42"/>
      <c r="B127" s="30">
        <v>12</v>
      </c>
      <c r="C127" s="30"/>
      <c r="D127" s="30"/>
      <c r="E127" s="14" t="s">
        <v>44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s="41" customFormat="1" ht="20.100000000000001" customHeight="1" outlineLevel="1">
      <c r="A128" s="42"/>
      <c r="B128" s="31"/>
      <c r="C128" s="31"/>
      <c r="D128" s="31"/>
      <c r="E128" s="21" t="s">
        <v>14</v>
      </c>
      <c r="F128" s="19"/>
      <c r="G128" s="36">
        <v>0</v>
      </c>
      <c r="H128" s="51"/>
      <c r="I128" s="51"/>
      <c r="J128" s="230">
        <f>Planilha1!AE203</f>
        <v>0</v>
      </c>
      <c r="K128" s="230">
        <f t="shared" si="56"/>
        <v>0</v>
      </c>
      <c r="L128" s="231"/>
      <c r="M128" s="232">
        <f t="shared" si="60"/>
        <v>0</v>
      </c>
      <c r="N128" s="233"/>
      <c r="O128" s="234">
        <f t="shared" si="57"/>
        <v>0</v>
      </c>
      <c r="P128" s="235"/>
      <c r="Q128" s="236"/>
      <c r="R128" s="237"/>
      <c r="S128" s="238"/>
      <c r="T128" s="238"/>
      <c r="U128" s="239">
        <f t="shared" si="37"/>
        <v>0</v>
      </c>
      <c r="V128" s="326">
        <f t="shared" si="61"/>
        <v>0</v>
      </c>
      <c r="W128" s="239">
        <f t="shared" ref="W128:W137" si="63">V128*$W$5+V128</f>
        <v>0</v>
      </c>
      <c r="X128" s="239">
        <f t="shared" si="62"/>
        <v>0</v>
      </c>
    </row>
    <row r="129" spans="1:24" s="41" customFormat="1" ht="20.100000000000001" customHeight="1" outlineLevel="1">
      <c r="A129" s="42"/>
      <c r="B129" s="18" t="s">
        <v>4</v>
      </c>
      <c r="C129" s="18">
        <v>89401</v>
      </c>
      <c r="D129" s="18" t="s">
        <v>652</v>
      </c>
      <c r="E129" s="45" t="s">
        <v>428</v>
      </c>
      <c r="F129" s="44" t="s">
        <v>76</v>
      </c>
      <c r="G129" s="36">
        <v>36.78</v>
      </c>
      <c r="H129" s="98">
        <v>4.6189</v>
      </c>
      <c r="I129" s="51">
        <f t="shared" ref="I129:I134" si="64">ROUND((G129*H129),2)</f>
        <v>169.88</v>
      </c>
      <c r="J129" s="230">
        <f>Planilha1!AE204</f>
        <v>36.78</v>
      </c>
      <c r="K129" s="230">
        <f t="shared" si="56"/>
        <v>169.88314199999999</v>
      </c>
      <c r="L129" s="231">
        <f t="shared" ref="L129:L134" si="65">J129/G129</f>
        <v>1</v>
      </c>
      <c r="M129" s="232"/>
      <c r="N129" s="233"/>
      <c r="O129" s="234">
        <f t="shared" si="57"/>
        <v>0</v>
      </c>
      <c r="P129" s="235" t="s">
        <v>614</v>
      </c>
      <c r="Q129" s="233">
        <v>1.6</v>
      </c>
      <c r="R129" s="237">
        <f>Q129*H129</f>
        <v>7.3902400000000004</v>
      </c>
      <c r="S129" s="238"/>
      <c r="T129" s="238"/>
      <c r="U129" s="239">
        <f t="shared" si="37"/>
        <v>1.6</v>
      </c>
      <c r="V129" s="323"/>
      <c r="W129" s="268">
        <f t="shared" ref="W129:W135" si="66">TRUNC(V129*$W$5+V129,2)</f>
        <v>0</v>
      </c>
      <c r="X129" s="268">
        <f t="shared" ref="X129:X135" si="67">TRUNC(U129*W129,2)</f>
        <v>0</v>
      </c>
    </row>
    <row r="130" spans="1:24" s="41" customFormat="1" ht="20.100000000000001" customHeight="1" outlineLevel="1">
      <c r="A130" s="42"/>
      <c r="B130" s="18" t="s">
        <v>5</v>
      </c>
      <c r="C130" s="18">
        <v>89446</v>
      </c>
      <c r="D130" s="18" t="s">
        <v>652</v>
      </c>
      <c r="E130" s="45" t="s">
        <v>429</v>
      </c>
      <c r="F130" s="44" t="s">
        <v>76</v>
      </c>
      <c r="G130" s="36">
        <v>275.11</v>
      </c>
      <c r="H130" s="98">
        <v>3.0607500000000001</v>
      </c>
      <c r="I130" s="51">
        <f t="shared" si="64"/>
        <v>842.04</v>
      </c>
      <c r="J130" s="230">
        <f>Planilha1!AE205</f>
        <v>275.11</v>
      </c>
      <c r="K130" s="230">
        <f t="shared" si="56"/>
        <v>842.04293250000012</v>
      </c>
      <c r="L130" s="231">
        <f t="shared" si="65"/>
        <v>1</v>
      </c>
      <c r="M130" s="232"/>
      <c r="N130" s="233"/>
      <c r="O130" s="234">
        <f t="shared" si="57"/>
        <v>0</v>
      </c>
      <c r="P130" s="235" t="s">
        <v>614</v>
      </c>
      <c r="Q130" s="233">
        <v>4</v>
      </c>
      <c r="R130" s="237">
        <f t="shared" ref="R130:R134" si="68">Q130*H130</f>
        <v>12.243</v>
      </c>
      <c r="S130" s="238"/>
      <c r="T130" s="238"/>
      <c r="U130" s="239">
        <f t="shared" si="37"/>
        <v>4</v>
      </c>
      <c r="V130" s="323"/>
      <c r="W130" s="268">
        <f t="shared" si="66"/>
        <v>0</v>
      </c>
      <c r="X130" s="268">
        <f t="shared" si="67"/>
        <v>0</v>
      </c>
    </row>
    <row r="131" spans="1:24" s="41" customFormat="1" ht="20.100000000000001" customHeight="1" outlineLevel="1">
      <c r="A131" s="42"/>
      <c r="B131" s="18" t="s">
        <v>6</v>
      </c>
      <c r="C131" s="18">
        <v>89447</v>
      </c>
      <c r="D131" s="18" t="s">
        <v>652</v>
      </c>
      <c r="E131" s="45" t="s">
        <v>430</v>
      </c>
      <c r="F131" s="44" t="s">
        <v>76</v>
      </c>
      <c r="G131" s="36">
        <v>16.43</v>
      </c>
      <c r="H131" s="98">
        <v>6.1692</v>
      </c>
      <c r="I131" s="51">
        <f t="shared" si="64"/>
        <v>101.36</v>
      </c>
      <c r="J131" s="230">
        <f>Planilha1!AE206</f>
        <v>16.43</v>
      </c>
      <c r="K131" s="230">
        <f t="shared" si="56"/>
        <v>101.359956</v>
      </c>
      <c r="L131" s="231">
        <f t="shared" si="65"/>
        <v>1</v>
      </c>
      <c r="M131" s="232"/>
      <c r="N131" s="233"/>
      <c r="O131" s="234">
        <f t="shared" si="57"/>
        <v>0</v>
      </c>
      <c r="P131" s="235" t="s">
        <v>614</v>
      </c>
      <c r="Q131" s="233">
        <v>6</v>
      </c>
      <c r="R131" s="237">
        <f t="shared" si="68"/>
        <v>37.0152</v>
      </c>
      <c r="S131" s="238"/>
      <c r="T131" s="238"/>
      <c r="U131" s="239">
        <f t="shared" si="37"/>
        <v>6</v>
      </c>
      <c r="V131" s="323"/>
      <c r="W131" s="268">
        <f t="shared" si="66"/>
        <v>0</v>
      </c>
      <c r="X131" s="268">
        <f t="shared" si="67"/>
        <v>0</v>
      </c>
    </row>
    <row r="132" spans="1:24" s="41" customFormat="1" ht="20.100000000000001" customHeight="1" outlineLevel="1">
      <c r="A132" s="42"/>
      <c r="B132" s="18" t="s">
        <v>7</v>
      </c>
      <c r="C132" s="18">
        <v>89449</v>
      </c>
      <c r="D132" s="18" t="s">
        <v>652</v>
      </c>
      <c r="E132" s="45" t="s">
        <v>432</v>
      </c>
      <c r="F132" s="44" t="s">
        <v>76</v>
      </c>
      <c r="G132" s="36">
        <v>115.77</v>
      </c>
      <c r="H132" s="98">
        <v>10.9551</v>
      </c>
      <c r="I132" s="51">
        <f t="shared" si="64"/>
        <v>1268.27</v>
      </c>
      <c r="J132" s="230">
        <f>Planilha1!AE207</f>
        <v>115.77000000000001</v>
      </c>
      <c r="K132" s="230">
        <f t="shared" si="56"/>
        <v>1268.271927</v>
      </c>
      <c r="L132" s="231">
        <f t="shared" si="65"/>
        <v>1.0000000000000002</v>
      </c>
      <c r="M132" s="232"/>
      <c r="N132" s="233"/>
      <c r="O132" s="234">
        <f t="shared" si="57"/>
        <v>0</v>
      </c>
      <c r="P132" s="235" t="s">
        <v>614</v>
      </c>
      <c r="Q132" s="233">
        <v>1</v>
      </c>
      <c r="R132" s="237">
        <f t="shared" si="68"/>
        <v>10.9551</v>
      </c>
      <c r="S132" s="238"/>
      <c r="T132" s="238"/>
      <c r="U132" s="239">
        <f t="shared" si="37"/>
        <v>0.99999999999998579</v>
      </c>
      <c r="V132" s="323"/>
      <c r="W132" s="268">
        <f t="shared" si="66"/>
        <v>0</v>
      </c>
      <c r="X132" s="268">
        <f t="shared" si="67"/>
        <v>0</v>
      </c>
    </row>
    <row r="133" spans="1:24" s="41" customFormat="1" ht="20.100000000000001" customHeight="1" outlineLevel="1">
      <c r="A133" s="42"/>
      <c r="B133" s="18" t="s">
        <v>157</v>
      </c>
      <c r="C133" s="18">
        <v>89452</v>
      </c>
      <c r="D133" s="328" t="s">
        <v>652</v>
      </c>
      <c r="E133" s="45" t="s">
        <v>433</v>
      </c>
      <c r="F133" s="44" t="s">
        <v>76</v>
      </c>
      <c r="G133" s="36">
        <v>94.74</v>
      </c>
      <c r="H133" s="98">
        <v>29.303699999999999</v>
      </c>
      <c r="I133" s="51">
        <f t="shared" si="64"/>
        <v>2776.23</v>
      </c>
      <c r="J133" s="230">
        <f>Planilha1!AE210</f>
        <v>94.74</v>
      </c>
      <c r="K133" s="230">
        <f t="shared" si="56"/>
        <v>2776.2325379999997</v>
      </c>
      <c r="L133" s="231">
        <f t="shared" si="65"/>
        <v>1</v>
      </c>
      <c r="M133" s="232"/>
      <c r="N133" s="233"/>
      <c r="O133" s="234">
        <f t="shared" si="57"/>
        <v>0</v>
      </c>
      <c r="P133" s="235" t="s">
        <v>614</v>
      </c>
      <c r="Q133" s="233">
        <v>0.5</v>
      </c>
      <c r="R133" s="237">
        <f t="shared" si="68"/>
        <v>14.65185</v>
      </c>
      <c r="S133" s="238"/>
      <c r="T133" s="238"/>
      <c r="U133" s="239">
        <f t="shared" si="37"/>
        <v>0.5</v>
      </c>
      <c r="V133" s="323"/>
      <c r="W133" s="268">
        <f t="shared" si="66"/>
        <v>0</v>
      </c>
      <c r="X133" s="268">
        <f t="shared" si="67"/>
        <v>0</v>
      </c>
    </row>
    <row r="134" spans="1:24" s="41" customFormat="1" ht="20.100000000000001" customHeight="1" outlineLevel="1">
      <c r="A134" s="42"/>
      <c r="B134" s="18" t="s">
        <v>158</v>
      </c>
      <c r="C134" s="18">
        <v>89714</v>
      </c>
      <c r="D134" s="328" t="s">
        <v>652</v>
      </c>
      <c r="E134" s="45" t="s">
        <v>434</v>
      </c>
      <c r="F134" s="44" t="s">
        <v>76</v>
      </c>
      <c r="G134" s="36">
        <v>46.4</v>
      </c>
      <c r="H134" s="98">
        <v>31.426400000000001</v>
      </c>
      <c r="I134" s="51">
        <f t="shared" si="64"/>
        <v>1458.18</v>
      </c>
      <c r="J134" s="230">
        <f>Planilha1!AE211</f>
        <v>46.4</v>
      </c>
      <c r="K134" s="230">
        <f t="shared" si="56"/>
        <v>1458.18496</v>
      </c>
      <c r="L134" s="231">
        <f t="shared" si="65"/>
        <v>1</v>
      </c>
      <c r="M134" s="232"/>
      <c r="N134" s="233"/>
      <c r="O134" s="234">
        <f t="shared" si="57"/>
        <v>0</v>
      </c>
      <c r="P134" s="235" t="s">
        <v>614</v>
      </c>
      <c r="Q134" s="233">
        <v>1</v>
      </c>
      <c r="R134" s="237">
        <f t="shared" si="68"/>
        <v>31.426400000000001</v>
      </c>
      <c r="S134" s="238"/>
      <c r="T134" s="238"/>
      <c r="U134" s="239">
        <f t="shared" si="37"/>
        <v>1</v>
      </c>
      <c r="V134" s="323"/>
      <c r="W134" s="268">
        <f t="shared" si="66"/>
        <v>0</v>
      </c>
      <c r="X134" s="268">
        <f t="shared" si="67"/>
        <v>0</v>
      </c>
    </row>
    <row r="135" spans="1:24" s="41" customFormat="1" ht="20.100000000000001" customHeight="1" outlineLevel="1">
      <c r="A135" s="42"/>
      <c r="B135" s="18" t="s">
        <v>431</v>
      </c>
      <c r="C135" s="19" t="s">
        <v>676</v>
      </c>
      <c r="D135" s="18" t="s">
        <v>673</v>
      </c>
      <c r="E135" s="17" t="s">
        <v>427</v>
      </c>
      <c r="F135" s="44" t="s">
        <v>70</v>
      </c>
      <c r="G135" s="36">
        <v>26</v>
      </c>
      <c r="H135" s="98">
        <v>43.351399999999998</v>
      </c>
      <c r="I135" s="51">
        <f t="shared" ref="I135" si="69">ROUND((G135*H135),2)</f>
        <v>1127.1400000000001</v>
      </c>
      <c r="J135" s="230">
        <f>Planilha1!AE270</f>
        <v>0</v>
      </c>
      <c r="K135" s="230">
        <f t="shared" ref="K135:K143" si="70">J135*H135</f>
        <v>0</v>
      </c>
      <c r="L135" s="231">
        <f t="shared" ref="L135" si="71">J135/G135</f>
        <v>0</v>
      </c>
      <c r="M135" s="232"/>
      <c r="N135" s="233"/>
      <c r="O135" s="234">
        <f t="shared" ref="O135:O143" si="72">N135*H135</f>
        <v>0</v>
      </c>
      <c r="P135" s="235"/>
      <c r="Q135" s="236"/>
      <c r="R135" s="237"/>
      <c r="S135" s="238"/>
      <c r="T135" s="238"/>
      <c r="U135" s="239">
        <f t="shared" ref="U135" si="73">G135-J135+Q135+N135-M135</f>
        <v>26</v>
      </c>
      <c r="V135" s="323"/>
      <c r="W135" s="268">
        <f t="shared" si="66"/>
        <v>0</v>
      </c>
      <c r="X135" s="268">
        <f t="shared" si="67"/>
        <v>0</v>
      </c>
    </row>
    <row r="136" spans="1:24" s="41" customFormat="1" ht="20.100000000000001" customHeight="1" outlineLevel="1">
      <c r="A136" s="42"/>
      <c r="B136" s="46"/>
      <c r="C136" s="47"/>
      <c r="D136" s="47"/>
      <c r="E136" s="96" t="s">
        <v>605</v>
      </c>
      <c r="F136" s="47"/>
      <c r="G136" s="54"/>
      <c r="H136" s="200"/>
      <c r="I136" s="53">
        <f>SUM(I133:I135)</f>
        <v>5361.55</v>
      </c>
      <c r="J136" s="240">
        <f>Planilha1!AE198</f>
        <v>0</v>
      </c>
      <c r="K136" s="240">
        <f t="shared" si="70"/>
        <v>0</v>
      </c>
      <c r="L136" s="241"/>
      <c r="M136" s="242"/>
      <c r="N136" s="243"/>
      <c r="O136" s="244">
        <f t="shared" si="72"/>
        <v>0</v>
      </c>
      <c r="P136" s="245"/>
      <c r="Q136" s="246"/>
      <c r="R136" s="247"/>
      <c r="S136" s="248"/>
      <c r="T136" s="248"/>
      <c r="U136" s="249"/>
      <c r="V136" s="327">
        <f t="shared" ref="V136" si="74">H136</f>
        <v>0</v>
      </c>
      <c r="W136" s="249">
        <f t="shared" si="63"/>
        <v>0</v>
      </c>
      <c r="X136" s="249">
        <f>SUM(X128:X135)</f>
        <v>0</v>
      </c>
    </row>
    <row r="137" spans="1:24" s="41" customFormat="1" ht="20.100000000000001" customHeight="1">
      <c r="A137" s="42"/>
      <c r="B137" s="42"/>
      <c r="C137" s="42"/>
      <c r="D137" s="42"/>
      <c r="E137" s="16"/>
      <c r="F137" s="42"/>
      <c r="G137" s="33"/>
      <c r="H137" s="51"/>
      <c r="I137" s="2"/>
      <c r="J137" s="230">
        <f>Planilha1!AE285</f>
        <v>0</v>
      </c>
      <c r="K137" s="230">
        <f t="shared" si="70"/>
        <v>0</v>
      </c>
      <c r="L137" s="231"/>
      <c r="M137" s="232">
        <f t="shared" ref="M137:M143" si="75">K137-I137</f>
        <v>0</v>
      </c>
      <c r="N137" s="233"/>
      <c r="O137" s="234">
        <f t="shared" si="72"/>
        <v>0</v>
      </c>
      <c r="P137" s="235"/>
      <c r="Q137" s="236"/>
      <c r="R137" s="237"/>
      <c r="S137" s="238"/>
      <c r="T137" s="238"/>
      <c r="U137" s="239">
        <f t="shared" ref="U137:U148" si="76">G137-J137+Q137+N137-M137</f>
        <v>0</v>
      </c>
      <c r="V137" s="326">
        <f t="shared" ref="V137:V143" si="77">H137</f>
        <v>0</v>
      </c>
      <c r="W137" s="239">
        <f t="shared" si="63"/>
        <v>0</v>
      </c>
      <c r="X137" s="239">
        <f t="shared" ref="X137:X143" si="78">U137*W137</f>
        <v>0</v>
      </c>
    </row>
    <row r="138" spans="1:24" s="41" customFormat="1" ht="20.100000000000001" customHeight="1">
      <c r="A138" s="42"/>
      <c r="B138" s="29">
        <v>13</v>
      </c>
      <c r="C138" s="29"/>
      <c r="D138" s="29"/>
      <c r="E138" s="25" t="s">
        <v>15</v>
      </c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</row>
    <row r="139" spans="1:24" s="41" customFormat="1" ht="20.100000000000001" customHeight="1" outlineLevel="1">
      <c r="A139" s="42"/>
      <c r="B139" s="6"/>
      <c r="C139" s="6"/>
      <c r="D139" s="6"/>
      <c r="E139" s="7" t="s">
        <v>16</v>
      </c>
      <c r="F139" s="8"/>
      <c r="G139" s="36"/>
      <c r="H139" s="51"/>
      <c r="I139" s="51">
        <f t="shared" ref="I139:I141" si="79">ROUND((G139*H139),2)</f>
        <v>0</v>
      </c>
      <c r="J139" s="230">
        <f>Planilha1!AE295</f>
        <v>0</v>
      </c>
      <c r="K139" s="230">
        <f t="shared" si="70"/>
        <v>0</v>
      </c>
      <c r="L139" s="231"/>
      <c r="M139" s="232">
        <f t="shared" si="75"/>
        <v>0</v>
      </c>
      <c r="N139" s="233"/>
      <c r="O139" s="234">
        <f t="shared" si="72"/>
        <v>0</v>
      </c>
      <c r="P139" s="235"/>
      <c r="Q139" s="233"/>
      <c r="R139" s="237">
        <f t="shared" ref="R139:R143" si="80">Q139*H139</f>
        <v>0</v>
      </c>
      <c r="S139" s="238"/>
      <c r="T139" s="238"/>
      <c r="U139" s="239">
        <f t="shared" si="76"/>
        <v>0</v>
      </c>
      <c r="V139" s="326">
        <f t="shared" si="77"/>
        <v>0</v>
      </c>
      <c r="W139" s="239">
        <f>V139*$W$5+V139</f>
        <v>0</v>
      </c>
      <c r="X139" s="239">
        <f t="shared" si="78"/>
        <v>0</v>
      </c>
    </row>
    <row r="140" spans="1:24" s="41" customFormat="1" ht="20.100000000000001" customHeight="1" outlineLevel="1">
      <c r="A140" s="42"/>
      <c r="B140" s="328" t="s">
        <v>161</v>
      </c>
      <c r="C140" s="328" t="s">
        <v>677</v>
      </c>
      <c r="D140" s="328" t="s">
        <v>673</v>
      </c>
      <c r="E140" s="329" t="s">
        <v>17</v>
      </c>
      <c r="F140" s="328" t="s">
        <v>70</v>
      </c>
      <c r="G140" s="36">
        <v>24</v>
      </c>
      <c r="H140" s="51"/>
      <c r="I140" s="51"/>
      <c r="J140" s="230"/>
      <c r="K140" s="230"/>
      <c r="L140" s="231"/>
      <c r="M140" s="232"/>
      <c r="N140" s="233"/>
      <c r="O140" s="234"/>
      <c r="P140" s="235"/>
      <c r="Q140" s="236"/>
      <c r="R140" s="237"/>
      <c r="S140" s="238"/>
      <c r="T140" s="238"/>
      <c r="U140" s="239">
        <v>24</v>
      </c>
      <c r="V140" s="323"/>
      <c r="W140" s="268">
        <f>TRUNC(V140*$W$5+V140,2)</f>
        <v>0</v>
      </c>
      <c r="X140" s="268">
        <f>TRUNC(U140*W140,2)</f>
        <v>0</v>
      </c>
    </row>
    <row r="141" spans="1:24" s="41" customFormat="1" ht="20.100000000000001" customHeight="1" outlineLevel="1">
      <c r="A141" s="42"/>
      <c r="B141" s="44" t="s">
        <v>541</v>
      </c>
      <c r="C141" s="328">
        <v>72285</v>
      </c>
      <c r="D141" s="328" t="s">
        <v>652</v>
      </c>
      <c r="E141" s="10" t="s">
        <v>461</v>
      </c>
      <c r="F141" s="44" t="s">
        <v>70</v>
      </c>
      <c r="G141" s="36">
        <v>20</v>
      </c>
      <c r="H141" s="51">
        <v>63.313800000000001</v>
      </c>
      <c r="I141" s="51">
        <f t="shared" si="79"/>
        <v>1266.28</v>
      </c>
      <c r="J141" s="230">
        <f>Planilha1!AE297</f>
        <v>12</v>
      </c>
      <c r="K141" s="230">
        <f t="shared" si="70"/>
        <v>759.76559999999995</v>
      </c>
      <c r="L141" s="231">
        <f t="shared" ref="L141" si="81">J141/G141</f>
        <v>0.6</v>
      </c>
      <c r="M141" s="232"/>
      <c r="N141" s="233"/>
      <c r="O141" s="234">
        <f t="shared" si="72"/>
        <v>0</v>
      </c>
      <c r="P141" s="235"/>
      <c r="Q141" s="236"/>
      <c r="R141" s="237">
        <f t="shared" si="80"/>
        <v>0</v>
      </c>
      <c r="S141" s="238"/>
      <c r="T141" s="238"/>
      <c r="U141" s="239">
        <f t="shared" si="76"/>
        <v>8</v>
      </c>
      <c r="V141" s="323"/>
      <c r="W141" s="268">
        <f>TRUNC(V141*$W$5+V141,2)</f>
        <v>0</v>
      </c>
      <c r="X141" s="268">
        <f>TRUNC(U141*W141,2)</f>
        <v>0</v>
      </c>
    </row>
    <row r="142" spans="1:24" s="41" customFormat="1" ht="20.100000000000001" customHeight="1" outlineLevel="1">
      <c r="A142" s="42"/>
      <c r="B142" s="46"/>
      <c r="C142" s="47"/>
      <c r="D142" s="47"/>
      <c r="E142" s="96" t="s">
        <v>605</v>
      </c>
      <c r="F142" s="47"/>
      <c r="G142" s="54"/>
      <c r="H142" s="200"/>
      <c r="I142" s="53">
        <f>SUM(I138:I141)</f>
        <v>1266.28</v>
      </c>
      <c r="J142" s="240">
        <f>Planilha1!AE203</f>
        <v>0</v>
      </c>
      <c r="K142" s="240">
        <f t="shared" si="70"/>
        <v>0</v>
      </c>
      <c r="L142" s="241"/>
      <c r="M142" s="242"/>
      <c r="N142" s="243"/>
      <c r="O142" s="244">
        <f t="shared" si="72"/>
        <v>0</v>
      </c>
      <c r="P142" s="245"/>
      <c r="Q142" s="246"/>
      <c r="R142" s="247"/>
      <c r="S142" s="248"/>
      <c r="T142" s="248"/>
      <c r="U142" s="249"/>
      <c r="V142" s="327">
        <f t="shared" ref="V142" si="82">H142</f>
        <v>0</v>
      </c>
      <c r="W142" s="249">
        <f t="shared" ref="W142" si="83">V142*$W$5+V142</f>
        <v>0</v>
      </c>
      <c r="X142" s="249">
        <f>SUM(X140:X141)</f>
        <v>0</v>
      </c>
    </row>
    <row r="143" spans="1:24" ht="20.100000000000001" customHeight="1">
      <c r="A143" s="42"/>
      <c r="B143" s="42"/>
      <c r="C143" s="42"/>
      <c r="D143" s="42"/>
      <c r="E143" s="16"/>
      <c r="F143" s="42"/>
      <c r="G143" s="33"/>
      <c r="H143" s="51"/>
      <c r="I143" s="2"/>
      <c r="J143" s="230">
        <f>Planilha1!AE299</f>
        <v>0</v>
      </c>
      <c r="K143" s="230">
        <f t="shared" si="70"/>
        <v>0</v>
      </c>
      <c r="L143" s="231"/>
      <c r="M143" s="232">
        <f t="shared" si="75"/>
        <v>0</v>
      </c>
      <c r="N143" s="233"/>
      <c r="O143" s="234">
        <f t="shared" si="72"/>
        <v>0</v>
      </c>
      <c r="P143" s="235"/>
      <c r="Q143" s="236"/>
      <c r="R143" s="237">
        <f t="shared" si="80"/>
        <v>0</v>
      </c>
      <c r="S143" s="238"/>
      <c r="T143" s="238"/>
      <c r="U143" s="239">
        <f t="shared" si="76"/>
        <v>0</v>
      </c>
      <c r="V143" s="326">
        <f t="shared" si="77"/>
        <v>0</v>
      </c>
      <c r="W143" s="239">
        <f>V143*$W$5+V143</f>
        <v>0</v>
      </c>
      <c r="X143" s="239">
        <f t="shared" si="78"/>
        <v>0</v>
      </c>
    </row>
    <row r="144" spans="1:24" ht="20.100000000000001" customHeight="1">
      <c r="A144" s="42"/>
      <c r="B144" s="30">
        <v>14</v>
      </c>
      <c r="C144" s="30"/>
      <c r="D144" s="30"/>
      <c r="E144" s="14" t="s">
        <v>45</v>
      </c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</row>
    <row r="145" spans="1:24" s="41" customFormat="1" ht="20.100000000000001" customHeight="1" outlineLevel="1">
      <c r="A145" s="42"/>
      <c r="B145" s="44" t="s">
        <v>448</v>
      </c>
      <c r="C145" s="328">
        <v>98079</v>
      </c>
      <c r="D145" s="328" t="s">
        <v>652</v>
      </c>
      <c r="E145" s="45" t="s">
        <v>110</v>
      </c>
      <c r="F145" s="44" t="s">
        <v>70</v>
      </c>
      <c r="G145" s="36">
        <v>1</v>
      </c>
      <c r="H145" s="98">
        <v>1265.32</v>
      </c>
      <c r="I145" s="51">
        <f t="shared" ref="I145:I146" si="84">ROUND((G145*H145),2)</f>
        <v>1265.32</v>
      </c>
      <c r="J145" s="230">
        <f>Planilha1!AE339</f>
        <v>0</v>
      </c>
      <c r="K145" s="230">
        <f t="shared" ref="K145:K190" si="85">J145*H145</f>
        <v>0</v>
      </c>
      <c r="L145" s="231">
        <f t="shared" ref="L145:L146" si="86">J145/G145</f>
        <v>0</v>
      </c>
      <c r="M145" s="232"/>
      <c r="N145" s="233"/>
      <c r="O145" s="234">
        <f t="shared" ref="O145:O192" si="87">N145*H145</f>
        <v>0</v>
      </c>
      <c r="P145" s="235"/>
      <c r="Q145" s="236"/>
      <c r="R145" s="237">
        <f t="shared" ref="R145:R199" si="88">SUM(J145:O145)</f>
        <v>0</v>
      </c>
      <c r="S145" s="238"/>
      <c r="T145" s="238"/>
      <c r="U145" s="239">
        <f t="shared" si="76"/>
        <v>1</v>
      </c>
      <c r="V145" s="323"/>
      <c r="W145" s="268">
        <f>TRUNC(V145*$W$5+V145,2)</f>
        <v>0</v>
      </c>
      <c r="X145" s="268">
        <f>TRUNC(U145*W145,2)</f>
        <v>0</v>
      </c>
    </row>
    <row r="146" spans="1:24" s="41" customFormat="1" ht="20.100000000000001" customHeight="1" outlineLevel="1">
      <c r="A146" s="42"/>
      <c r="B146" s="44" t="s">
        <v>449</v>
      </c>
      <c r="C146" s="328" t="s">
        <v>678</v>
      </c>
      <c r="D146" s="328" t="s">
        <v>673</v>
      </c>
      <c r="E146" s="45" t="s">
        <v>111</v>
      </c>
      <c r="F146" s="44" t="s">
        <v>70</v>
      </c>
      <c r="G146" s="36">
        <v>1</v>
      </c>
      <c r="H146" s="98">
        <v>1051.27</v>
      </c>
      <c r="I146" s="51">
        <f t="shared" si="84"/>
        <v>1051.27</v>
      </c>
      <c r="J146" s="230">
        <f>Planilha1!AE340</f>
        <v>0</v>
      </c>
      <c r="K146" s="230">
        <f t="shared" si="85"/>
        <v>0</v>
      </c>
      <c r="L146" s="231">
        <f t="shared" si="86"/>
        <v>0</v>
      </c>
      <c r="M146" s="232"/>
      <c r="N146" s="233"/>
      <c r="O146" s="234">
        <f t="shared" si="87"/>
        <v>0</v>
      </c>
      <c r="P146" s="235"/>
      <c r="Q146" s="236"/>
      <c r="R146" s="237">
        <f t="shared" si="88"/>
        <v>0</v>
      </c>
      <c r="S146" s="238"/>
      <c r="T146" s="238"/>
      <c r="U146" s="239">
        <f t="shared" si="76"/>
        <v>1</v>
      </c>
      <c r="V146" s="323"/>
      <c r="W146" s="268">
        <f>TRUNC(V146*$W$5+V146,2)</f>
        <v>0</v>
      </c>
      <c r="X146" s="268">
        <f>TRUNC(U146*W146,2)</f>
        <v>0</v>
      </c>
    </row>
    <row r="147" spans="1:24" ht="20.100000000000001" customHeight="1" outlineLevel="1">
      <c r="A147" s="42"/>
      <c r="B147" s="46"/>
      <c r="C147" s="47"/>
      <c r="D147" s="47"/>
      <c r="E147" s="96" t="s">
        <v>605</v>
      </c>
      <c r="F147" s="47"/>
      <c r="G147" s="54"/>
      <c r="H147" s="200"/>
      <c r="I147" s="53">
        <f>SUM(I144:I146)</f>
        <v>2316.59</v>
      </c>
      <c r="J147" s="240">
        <f>Planilha1!AE208</f>
        <v>42.95</v>
      </c>
      <c r="K147" s="240">
        <f t="shared" si="85"/>
        <v>0</v>
      </c>
      <c r="L147" s="241"/>
      <c r="M147" s="242"/>
      <c r="N147" s="243"/>
      <c r="O147" s="244">
        <f t="shared" si="87"/>
        <v>0</v>
      </c>
      <c r="P147" s="245"/>
      <c r="Q147" s="246"/>
      <c r="R147" s="247"/>
      <c r="S147" s="248"/>
      <c r="T147" s="248"/>
      <c r="U147" s="249"/>
      <c r="V147" s="327">
        <f t="shared" ref="V147" si="89">H147</f>
        <v>0</v>
      </c>
      <c r="W147" s="249">
        <f>V147*$W$5+V147</f>
        <v>0</v>
      </c>
      <c r="X147" s="249">
        <f>SUM(X145:X146)</f>
        <v>0</v>
      </c>
    </row>
    <row r="148" spans="1:24" ht="20.100000000000001" customHeight="1">
      <c r="A148" s="42"/>
      <c r="B148" s="42"/>
      <c r="C148" s="42"/>
      <c r="D148" s="42"/>
      <c r="E148" s="16"/>
      <c r="F148" s="42"/>
      <c r="G148" s="33"/>
      <c r="H148" s="51"/>
      <c r="I148" s="2"/>
      <c r="J148" s="230">
        <f>Planilha1!AE342</f>
        <v>0</v>
      </c>
      <c r="K148" s="230">
        <f t="shared" si="85"/>
        <v>0</v>
      </c>
      <c r="L148" s="231"/>
      <c r="M148" s="232">
        <f t="shared" ref="M148:M180" si="90">K148-I148</f>
        <v>0</v>
      </c>
      <c r="N148" s="233"/>
      <c r="O148" s="234">
        <f t="shared" si="87"/>
        <v>0</v>
      </c>
      <c r="P148" s="235"/>
      <c r="Q148" s="236"/>
      <c r="R148" s="237"/>
      <c r="S148" s="238"/>
      <c r="T148" s="238"/>
      <c r="U148" s="239">
        <f t="shared" si="76"/>
        <v>0</v>
      </c>
      <c r="V148" s="326">
        <f t="shared" ref="V148:V180" si="91">H148</f>
        <v>0</v>
      </c>
      <c r="W148" s="239">
        <f>V148*$W$5+V148</f>
        <v>0</v>
      </c>
      <c r="X148" s="239">
        <f t="shared" ref="X148:X180" si="92">U148*W148</f>
        <v>0</v>
      </c>
    </row>
    <row r="149" spans="1:24" ht="20.100000000000001" customHeight="1">
      <c r="A149" s="42"/>
      <c r="B149" s="30">
        <v>15</v>
      </c>
      <c r="C149" s="30"/>
      <c r="D149" s="30"/>
      <c r="E149" s="14" t="s">
        <v>19</v>
      </c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</row>
    <row r="150" spans="1:24" ht="39.950000000000003" customHeight="1" outlineLevel="1">
      <c r="A150" s="42"/>
      <c r="B150" s="44" t="s">
        <v>46</v>
      </c>
      <c r="C150" s="328" t="s">
        <v>679</v>
      </c>
      <c r="D150" s="328" t="s">
        <v>673</v>
      </c>
      <c r="E150" s="45" t="s">
        <v>410</v>
      </c>
      <c r="F150" s="44" t="s">
        <v>70</v>
      </c>
      <c r="G150" s="36">
        <v>2</v>
      </c>
      <c r="H150" s="98">
        <v>716.8913</v>
      </c>
      <c r="I150" s="51">
        <f t="shared" ref="I150:I178" si="93">ROUND((G150*H150),2)</f>
        <v>1433.78</v>
      </c>
      <c r="J150" s="230">
        <f>Planilha1!AE344</f>
        <v>0</v>
      </c>
      <c r="K150" s="230">
        <f t="shared" si="85"/>
        <v>0</v>
      </c>
      <c r="L150" s="231">
        <f t="shared" ref="L150:L178" si="94">J150/G150</f>
        <v>0</v>
      </c>
      <c r="M150" s="232"/>
      <c r="N150" s="233"/>
      <c r="O150" s="234">
        <f t="shared" si="87"/>
        <v>0</v>
      </c>
      <c r="P150" s="235"/>
      <c r="Q150" s="236"/>
      <c r="R150" s="237">
        <f t="shared" si="88"/>
        <v>0</v>
      </c>
      <c r="S150" s="238"/>
      <c r="T150" s="238"/>
      <c r="U150" s="239">
        <f t="shared" ref="U150:U205" si="95">G150-J150+Q150+N150-M150</f>
        <v>2</v>
      </c>
      <c r="V150" s="323"/>
      <c r="W150" s="268">
        <f t="shared" ref="W150:W178" si="96">TRUNC(V150*$W$5+V150,2)</f>
        <v>0</v>
      </c>
      <c r="X150" s="268">
        <f t="shared" ref="X150:X178" si="97">TRUNC(U150*W150,2)</f>
        <v>0</v>
      </c>
    </row>
    <row r="151" spans="1:24" ht="30" customHeight="1" outlineLevel="1">
      <c r="A151" s="42"/>
      <c r="B151" s="44" t="s">
        <v>47</v>
      </c>
      <c r="C151" s="328">
        <v>95469</v>
      </c>
      <c r="D151" s="328" t="s">
        <v>652</v>
      </c>
      <c r="E151" s="45" t="s">
        <v>396</v>
      </c>
      <c r="F151" s="44" t="s">
        <v>70</v>
      </c>
      <c r="G151" s="36">
        <v>4</v>
      </c>
      <c r="H151" s="98">
        <v>175.57579999999999</v>
      </c>
      <c r="I151" s="51">
        <f t="shared" si="93"/>
        <v>702.3</v>
      </c>
      <c r="J151" s="230">
        <f>Planilha1!AE345</f>
        <v>0</v>
      </c>
      <c r="K151" s="230">
        <f t="shared" si="85"/>
        <v>0</v>
      </c>
      <c r="L151" s="231">
        <f t="shared" si="94"/>
        <v>0</v>
      </c>
      <c r="M151" s="232"/>
      <c r="N151" s="233"/>
      <c r="O151" s="234">
        <f t="shared" si="87"/>
        <v>0</v>
      </c>
      <c r="P151" s="235"/>
      <c r="Q151" s="236"/>
      <c r="R151" s="237">
        <f t="shared" si="88"/>
        <v>0</v>
      </c>
      <c r="S151" s="238"/>
      <c r="T151" s="238"/>
      <c r="U151" s="239">
        <f t="shared" si="95"/>
        <v>4</v>
      </c>
      <c r="V151" s="323"/>
      <c r="W151" s="268">
        <f t="shared" si="96"/>
        <v>0</v>
      </c>
      <c r="X151" s="268">
        <f t="shared" si="97"/>
        <v>0</v>
      </c>
    </row>
    <row r="152" spans="1:24" ht="39.950000000000003" customHeight="1" outlineLevel="1">
      <c r="A152" s="42"/>
      <c r="B152" s="44" t="s">
        <v>48</v>
      </c>
      <c r="C152" s="310">
        <v>100848</v>
      </c>
      <c r="D152" s="328" t="s">
        <v>652</v>
      </c>
      <c r="E152" s="45" t="s">
        <v>284</v>
      </c>
      <c r="F152" s="44" t="s">
        <v>70</v>
      </c>
      <c r="G152" s="36">
        <v>20</v>
      </c>
      <c r="H152" s="98">
        <v>365.89080000000001</v>
      </c>
      <c r="I152" s="51">
        <f t="shared" si="93"/>
        <v>7317.82</v>
      </c>
      <c r="J152" s="230">
        <f>Planilha1!AE346</f>
        <v>0</v>
      </c>
      <c r="K152" s="230">
        <f t="shared" si="85"/>
        <v>0</v>
      </c>
      <c r="L152" s="231">
        <f t="shared" si="94"/>
        <v>0</v>
      </c>
      <c r="M152" s="232"/>
      <c r="N152" s="233"/>
      <c r="O152" s="234">
        <f t="shared" si="87"/>
        <v>0</v>
      </c>
      <c r="P152" s="235"/>
      <c r="Q152" s="236"/>
      <c r="R152" s="237">
        <f t="shared" si="88"/>
        <v>0</v>
      </c>
      <c r="S152" s="238"/>
      <c r="T152" s="238"/>
      <c r="U152" s="239">
        <f t="shared" si="95"/>
        <v>20</v>
      </c>
      <c r="V152" s="323"/>
      <c r="W152" s="268">
        <f t="shared" si="96"/>
        <v>0</v>
      </c>
      <c r="X152" s="268">
        <f t="shared" si="97"/>
        <v>0</v>
      </c>
    </row>
    <row r="153" spans="1:24" ht="30" customHeight="1" outlineLevel="1">
      <c r="A153" s="42"/>
      <c r="B153" s="44" t="s">
        <v>259</v>
      </c>
      <c r="C153" s="310">
        <v>86877</v>
      </c>
      <c r="D153" s="328" t="s">
        <v>652</v>
      </c>
      <c r="E153" s="45" t="s">
        <v>397</v>
      </c>
      <c r="F153" s="44" t="s">
        <v>70</v>
      </c>
      <c r="G153" s="36">
        <v>26</v>
      </c>
      <c r="H153" s="98">
        <v>194.4093</v>
      </c>
      <c r="I153" s="51">
        <f t="shared" si="93"/>
        <v>5054.6400000000003</v>
      </c>
      <c r="J153" s="230">
        <f>Planilha1!AE347</f>
        <v>22</v>
      </c>
      <c r="K153" s="230">
        <f t="shared" si="85"/>
        <v>4277.0046000000002</v>
      </c>
      <c r="L153" s="231">
        <f t="shared" si="94"/>
        <v>0.84615384615384615</v>
      </c>
      <c r="M153" s="232"/>
      <c r="N153" s="233"/>
      <c r="O153" s="234">
        <f t="shared" si="87"/>
        <v>0</v>
      </c>
      <c r="P153" s="235" t="s">
        <v>617</v>
      </c>
      <c r="Q153" s="236"/>
      <c r="R153" s="237"/>
      <c r="S153" s="238"/>
      <c r="T153" s="238"/>
      <c r="U153" s="239">
        <v>15</v>
      </c>
      <c r="V153" s="323"/>
      <c r="W153" s="268">
        <f t="shared" si="96"/>
        <v>0</v>
      </c>
      <c r="X153" s="268">
        <f t="shared" si="97"/>
        <v>0</v>
      </c>
    </row>
    <row r="154" spans="1:24" s="41" customFormat="1" ht="30" customHeight="1" outlineLevel="1">
      <c r="A154" s="42"/>
      <c r="B154" s="44" t="s">
        <v>49</v>
      </c>
      <c r="C154" s="328">
        <v>86901</v>
      </c>
      <c r="D154" s="328" t="s">
        <v>652</v>
      </c>
      <c r="E154" s="45" t="s">
        <v>101</v>
      </c>
      <c r="F154" s="44" t="s">
        <v>70</v>
      </c>
      <c r="G154" s="36">
        <v>22</v>
      </c>
      <c r="H154" s="98">
        <v>88.348399999999998</v>
      </c>
      <c r="I154" s="51">
        <f t="shared" si="93"/>
        <v>1943.66</v>
      </c>
      <c r="J154" s="230">
        <f>Planilha1!AE348</f>
        <v>0</v>
      </c>
      <c r="K154" s="230">
        <f t="shared" si="85"/>
        <v>0</v>
      </c>
      <c r="L154" s="231">
        <f t="shared" si="94"/>
        <v>0</v>
      </c>
      <c r="M154" s="232"/>
      <c r="N154" s="233"/>
      <c r="O154" s="234">
        <f t="shared" si="87"/>
        <v>0</v>
      </c>
      <c r="P154" s="235"/>
      <c r="Q154" s="236"/>
      <c r="R154" s="237">
        <f t="shared" si="88"/>
        <v>0</v>
      </c>
      <c r="S154" s="238"/>
      <c r="T154" s="238"/>
      <c r="U154" s="239">
        <f t="shared" si="95"/>
        <v>22</v>
      </c>
      <c r="V154" s="323"/>
      <c r="W154" s="268">
        <f t="shared" si="96"/>
        <v>0</v>
      </c>
      <c r="X154" s="268">
        <f t="shared" si="97"/>
        <v>0</v>
      </c>
    </row>
    <row r="155" spans="1:24" s="41" customFormat="1" ht="39.950000000000003" customHeight="1" outlineLevel="1">
      <c r="A155" s="42"/>
      <c r="B155" s="44" t="s">
        <v>50</v>
      </c>
      <c r="C155" s="328" t="s">
        <v>680</v>
      </c>
      <c r="D155" s="328" t="s">
        <v>673</v>
      </c>
      <c r="E155" s="45" t="s">
        <v>105</v>
      </c>
      <c r="F155" s="44" t="s">
        <v>70</v>
      </c>
      <c r="G155" s="36">
        <v>3</v>
      </c>
      <c r="H155" s="98">
        <v>319.89210000000003</v>
      </c>
      <c r="I155" s="51">
        <f t="shared" si="93"/>
        <v>959.68</v>
      </c>
      <c r="J155" s="230">
        <f>Planilha1!AE349</f>
        <v>0</v>
      </c>
      <c r="K155" s="230">
        <f t="shared" si="85"/>
        <v>0</v>
      </c>
      <c r="L155" s="231">
        <f t="shared" si="94"/>
        <v>0</v>
      </c>
      <c r="M155" s="232"/>
      <c r="N155" s="233"/>
      <c r="O155" s="234">
        <f t="shared" si="87"/>
        <v>0</v>
      </c>
      <c r="P155" s="235"/>
      <c r="Q155" s="236"/>
      <c r="R155" s="237">
        <f t="shared" si="88"/>
        <v>0</v>
      </c>
      <c r="S155" s="238"/>
      <c r="T155" s="238"/>
      <c r="U155" s="239">
        <f t="shared" si="95"/>
        <v>3</v>
      </c>
      <c r="V155" s="323"/>
      <c r="W155" s="268">
        <f t="shared" si="96"/>
        <v>0</v>
      </c>
      <c r="X155" s="268">
        <f t="shared" si="97"/>
        <v>0</v>
      </c>
    </row>
    <row r="156" spans="1:24" s="41" customFormat="1" ht="39.950000000000003" customHeight="1" outlineLevel="1">
      <c r="A156" s="42"/>
      <c r="B156" s="44" t="s">
        <v>51</v>
      </c>
      <c r="C156" s="328">
        <v>86936</v>
      </c>
      <c r="D156" s="328" t="s">
        <v>652</v>
      </c>
      <c r="E156" s="45" t="s">
        <v>106</v>
      </c>
      <c r="F156" s="44" t="s">
        <v>61</v>
      </c>
      <c r="G156" s="36">
        <v>15</v>
      </c>
      <c r="H156" s="98">
        <v>240.3683</v>
      </c>
      <c r="I156" s="51">
        <f t="shared" si="93"/>
        <v>3605.52</v>
      </c>
      <c r="J156" s="230">
        <f>Planilha1!AE350</f>
        <v>0</v>
      </c>
      <c r="K156" s="230">
        <f t="shared" si="85"/>
        <v>0</v>
      </c>
      <c r="L156" s="231">
        <f t="shared" si="94"/>
        <v>0</v>
      </c>
      <c r="M156" s="232"/>
      <c r="N156" s="233"/>
      <c r="O156" s="234">
        <f t="shared" si="87"/>
        <v>0</v>
      </c>
      <c r="P156" s="235"/>
      <c r="Q156" s="236"/>
      <c r="R156" s="237">
        <f t="shared" si="88"/>
        <v>0</v>
      </c>
      <c r="S156" s="238"/>
      <c r="T156" s="238"/>
      <c r="U156" s="239">
        <f t="shared" si="95"/>
        <v>15</v>
      </c>
      <c r="V156" s="323"/>
      <c r="W156" s="268">
        <f t="shared" si="96"/>
        <v>0</v>
      </c>
      <c r="X156" s="268">
        <f t="shared" si="97"/>
        <v>0</v>
      </c>
    </row>
    <row r="157" spans="1:24" ht="20.100000000000001" customHeight="1" outlineLevel="1">
      <c r="A157" s="42"/>
      <c r="B157" s="44" t="s">
        <v>52</v>
      </c>
      <c r="C157" s="328"/>
      <c r="D157" s="328" t="s">
        <v>657</v>
      </c>
      <c r="E157" s="45" t="s">
        <v>258</v>
      </c>
      <c r="F157" s="44" t="s">
        <v>70</v>
      </c>
      <c r="G157" s="36">
        <v>4</v>
      </c>
      <c r="H157" s="98">
        <v>2542.3941</v>
      </c>
      <c r="I157" s="51">
        <f t="shared" si="93"/>
        <v>10169.58</v>
      </c>
      <c r="J157" s="230">
        <f>Planilha1!AE351</f>
        <v>0</v>
      </c>
      <c r="K157" s="230">
        <f t="shared" si="85"/>
        <v>0</v>
      </c>
      <c r="L157" s="231">
        <f t="shared" si="94"/>
        <v>0</v>
      </c>
      <c r="M157" s="232"/>
      <c r="N157" s="233"/>
      <c r="O157" s="234">
        <f t="shared" si="87"/>
        <v>0</v>
      </c>
      <c r="P157" s="235"/>
      <c r="Q157" s="236"/>
      <c r="R157" s="237">
        <f t="shared" si="88"/>
        <v>0</v>
      </c>
      <c r="S157" s="238"/>
      <c r="T157" s="238"/>
      <c r="U157" s="239">
        <f t="shared" si="95"/>
        <v>4</v>
      </c>
      <c r="V157" s="323"/>
      <c r="W157" s="268">
        <f t="shared" si="96"/>
        <v>0</v>
      </c>
      <c r="X157" s="268">
        <f t="shared" si="97"/>
        <v>0</v>
      </c>
    </row>
    <row r="158" spans="1:24" ht="30" customHeight="1" outlineLevel="1">
      <c r="A158" s="42"/>
      <c r="B158" s="44" t="s">
        <v>53</v>
      </c>
      <c r="C158" s="328" t="s">
        <v>756</v>
      </c>
      <c r="D158" s="328" t="s">
        <v>673</v>
      </c>
      <c r="E158" s="45" t="s">
        <v>400</v>
      </c>
      <c r="F158" s="44" t="s">
        <v>70</v>
      </c>
      <c r="G158" s="36">
        <v>4</v>
      </c>
      <c r="H158" s="98">
        <v>207.64609999999999</v>
      </c>
      <c r="I158" s="51">
        <f t="shared" si="93"/>
        <v>830.58</v>
      </c>
      <c r="J158" s="230">
        <f>Planilha1!AE352</f>
        <v>0</v>
      </c>
      <c r="K158" s="230">
        <f t="shared" si="85"/>
        <v>0</v>
      </c>
      <c r="L158" s="231">
        <f t="shared" si="94"/>
        <v>0</v>
      </c>
      <c r="M158" s="232"/>
      <c r="N158" s="233"/>
      <c r="O158" s="234">
        <f t="shared" si="87"/>
        <v>0</v>
      </c>
      <c r="P158" s="235"/>
      <c r="Q158" s="236"/>
      <c r="R158" s="237">
        <f t="shared" si="88"/>
        <v>0</v>
      </c>
      <c r="S158" s="238"/>
      <c r="T158" s="238"/>
      <c r="U158" s="239">
        <f t="shared" si="95"/>
        <v>4</v>
      </c>
      <c r="V158" s="323"/>
      <c r="W158" s="268">
        <f t="shared" si="96"/>
        <v>0</v>
      </c>
      <c r="X158" s="268">
        <f t="shared" si="97"/>
        <v>0</v>
      </c>
    </row>
    <row r="159" spans="1:24" ht="30" customHeight="1" outlineLevel="1">
      <c r="A159" s="42"/>
      <c r="B159" s="44" t="s">
        <v>54</v>
      </c>
      <c r="C159" s="328">
        <v>86904</v>
      </c>
      <c r="D159" s="328" t="s">
        <v>652</v>
      </c>
      <c r="E159" s="45" t="s">
        <v>401</v>
      </c>
      <c r="F159" s="44" t="s">
        <v>70</v>
      </c>
      <c r="G159" s="36">
        <v>6</v>
      </c>
      <c r="H159" s="98">
        <v>76.638000000000005</v>
      </c>
      <c r="I159" s="51">
        <f t="shared" si="93"/>
        <v>459.83</v>
      </c>
      <c r="J159" s="230">
        <f>Planilha1!AE353</f>
        <v>0</v>
      </c>
      <c r="K159" s="230">
        <f t="shared" si="85"/>
        <v>0</v>
      </c>
      <c r="L159" s="231">
        <f t="shared" si="94"/>
        <v>0</v>
      </c>
      <c r="M159" s="232"/>
      <c r="N159" s="233"/>
      <c r="O159" s="234">
        <f t="shared" si="87"/>
        <v>0</v>
      </c>
      <c r="P159" s="235"/>
      <c r="Q159" s="236"/>
      <c r="R159" s="237">
        <f t="shared" si="88"/>
        <v>0</v>
      </c>
      <c r="S159" s="238"/>
      <c r="T159" s="238"/>
      <c r="U159" s="239">
        <f t="shared" si="95"/>
        <v>6</v>
      </c>
      <c r="V159" s="323"/>
      <c r="W159" s="268">
        <f t="shared" si="96"/>
        <v>0</v>
      </c>
      <c r="X159" s="268">
        <f t="shared" si="97"/>
        <v>0</v>
      </c>
    </row>
    <row r="160" spans="1:24" ht="30" customHeight="1" outlineLevel="1">
      <c r="A160" s="42"/>
      <c r="B160" s="44" t="s">
        <v>55</v>
      </c>
      <c r="C160" s="328">
        <v>86919</v>
      </c>
      <c r="D160" s="328" t="s">
        <v>652</v>
      </c>
      <c r="E160" s="45" t="s">
        <v>413</v>
      </c>
      <c r="F160" s="44" t="s">
        <v>70</v>
      </c>
      <c r="G160" s="36">
        <v>7</v>
      </c>
      <c r="H160" s="98">
        <v>296.16140000000001</v>
      </c>
      <c r="I160" s="51">
        <f t="shared" si="93"/>
        <v>2073.13</v>
      </c>
      <c r="J160" s="230">
        <f>Planilha1!AE354</f>
        <v>0</v>
      </c>
      <c r="K160" s="230">
        <f t="shared" si="85"/>
        <v>0</v>
      </c>
      <c r="L160" s="231">
        <f t="shared" si="94"/>
        <v>0</v>
      </c>
      <c r="M160" s="232"/>
      <c r="N160" s="233"/>
      <c r="O160" s="234">
        <f t="shared" si="87"/>
        <v>0</v>
      </c>
      <c r="P160" s="235"/>
      <c r="Q160" s="236"/>
      <c r="R160" s="237">
        <f t="shared" si="88"/>
        <v>0</v>
      </c>
      <c r="S160" s="238"/>
      <c r="T160" s="238"/>
      <c r="U160" s="239">
        <f t="shared" si="95"/>
        <v>7</v>
      </c>
      <c r="V160" s="323"/>
      <c r="W160" s="268">
        <f t="shared" si="96"/>
        <v>0</v>
      </c>
      <c r="X160" s="268">
        <f t="shared" si="97"/>
        <v>0</v>
      </c>
    </row>
    <row r="161" spans="1:24" ht="30" customHeight="1" outlineLevel="1">
      <c r="A161" s="42"/>
      <c r="B161" s="44" t="s">
        <v>162</v>
      </c>
      <c r="C161" s="328">
        <v>100860</v>
      </c>
      <c r="D161" s="328" t="s">
        <v>652</v>
      </c>
      <c r="E161" s="45" t="s">
        <v>103</v>
      </c>
      <c r="F161" s="44" t="s">
        <v>70</v>
      </c>
      <c r="G161" s="36">
        <v>15</v>
      </c>
      <c r="H161" s="98">
        <v>50.7926</v>
      </c>
      <c r="I161" s="51">
        <f t="shared" si="93"/>
        <v>761.89</v>
      </c>
      <c r="J161" s="230">
        <f>Planilha1!AE355</f>
        <v>0</v>
      </c>
      <c r="K161" s="230">
        <f t="shared" si="85"/>
        <v>0</v>
      </c>
      <c r="L161" s="231">
        <f t="shared" si="94"/>
        <v>0</v>
      </c>
      <c r="M161" s="232"/>
      <c r="N161" s="233"/>
      <c r="O161" s="234">
        <f t="shared" si="87"/>
        <v>0</v>
      </c>
      <c r="P161" s="235"/>
      <c r="Q161" s="236"/>
      <c r="R161" s="237">
        <f t="shared" si="88"/>
        <v>0</v>
      </c>
      <c r="S161" s="238"/>
      <c r="T161" s="238"/>
      <c r="U161" s="239">
        <f t="shared" si="95"/>
        <v>15</v>
      </c>
      <c r="V161" s="323"/>
      <c r="W161" s="268">
        <f t="shared" si="96"/>
        <v>0</v>
      </c>
      <c r="X161" s="268">
        <f t="shared" si="97"/>
        <v>0</v>
      </c>
    </row>
    <row r="162" spans="1:24" ht="30" customHeight="1" outlineLevel="1">
      <c r="A162" s="42"/>
      <c r="B162" s="44" t="s">
        <v>56</v>
      </c>
      <c r="C162" s="310" t="s">
        <v>681</v>
      </c>
      <c r="D162" s="328" t="s">
        <v>673</v>
      </c>
      <c r="E162" s="45" t="s">
        <v>398</v>
      </c>
      <c r="F162" s="44" t="s">
        <v>70</v>
      </c>
      <c r="G162" s="36">
        <v>2</v>
      </c>
      <c r="H162" s="98">
        <v>544.20140000000004</v>
      </c>
      <c r="I162" s="51">
        <f t="shared" si="93"/>
        <v>1088.4000000000001</v>
      </c>
      <c r="J162" s="230">
        <f>Planilha1!AE356</f>
        <v>0</v>
      </c>
      <c r="K162" s="230">
        <f t="shared" si="85"/>
        <v>0</v>
      </c>
      <c r="L162" s="231">
        <f t="shared" si="94"/>
        <v>0</v>
      </c>
      <c r="M162" s="232"/>
      <c r="N162" s="233"/>
      <c r="O162" s="234">
        <f t="shared" si="87"/>
        <v>0</v>
      </c>
      <c r="P162" s="235"/>
      <c r="Q162" s="236"/>
      <c r="R162" s="237">
        <f t="shared" si="88"/>
        <v>0</v>
      </c>
      <c r="S162" s="238"/>
      <c r="T162" s="238"/>
      <c r="U162" s="239">
        <f t="shared" si="95"/>
        <v>2</v>
      </c>
      <c r="V162" s="323"/>
      <c r="W162" s="268">
        <f t="shared" si="96"/>
        <v>0</v>
      </c>
      <c r="X162" s="268">
        <f t="shared" si="97"/>
        <v>0</v>
      </c>
    </row>
    <row r="163" spans="1:24" ht="20.100000000000001" customHeight="1" outlineLevel="1">
      <c r="A163" s="42"/>
      <c r="B163" s="44" t="s">
        <v>57</v>
      </c>
      <c r="C163" s="328">
        <v>100851</v>
      </c>
      <c r="D163" s="328" t="s">
        <v>652</v>
      </c>
      <c r="E163" s="45" t="s">
        <v>399</v>
      </c>
      <c r="F163" s="44" t="s">
        <v>70</v>
      </c>
      <c r="G163" s="36">
        <v>4</v>
      </c>
      <c r="H163" s="98">
        <v>52.430300000000003</v>
      </c>
      <c r="I163" s="51">
        <f t="shared" si="93"/>
        <v>209.72</v>
      </c>
      <c r="J163" s="230">
        <f>Planilha1!AE357</f>
        <v>0</v>
      </c>
      <c r="K163" s="230">
        <f t="shared" si="85"/>
        <v>0</v>
      </c>
      <c r="L163" s="231">
        <f t="shared" si="94"/>
        <v>0</v>
      </c>
      <c r="M163" s="232"/>
      <c r="N163" s="233"/>
      <c r="O163" s="234">
        <f t="shared" si="87"/>
        <v>0</v>
      </c>
      <c r="P163" s="235"/>
      <c r="Q163" s="236"/>
      <c r="R163" s="237">
        <f t="shared" si="88"/>
        <v>0</v>
      </c>
      <c r="S163" s="238"/>
      <c r="T163" s="238"/>
      <c r="U163" s="239">
        <f t="shared" si="95"/>
        <v>4</v>
      </c>
      <c r="V163" s="323"/>
      <c r="W163" s="268">
        <f t="shared" si="96"/>
        <v>0</v>
      </c>
      <c r="X163" s="268">
        <f t="shared" si="97"/>
        <v>0</v>
      </c>
    </row>
    <row r="164" spans="1:24" ht="20.100000000000001" customHeight="1" outlineLevel="1">
      <c r="A164" s="42"/>
      <c r="B164" s="44" t="s">
        <v>58</v>
      </c>
      <c r="C164" s="328" t="s">
        <v>682</v>
      </c>
      <c r="D164" s="328" t="s">
        <v>673</v>
      </c>
      <c r="E164" s="45" t="s">
        <v>99</v>
      </c>
      <c r="F164" s="44" t="s">
        <v>70</v>
      </c>
      <c r="G164" s="36">
        <v>26</v>
      </c>
      <c r="H164" s="98">
        <v>41.125399999999999</v>
      </c>
      <c r="I164" s="51">
        <f t="shared" si="93"/>
        <v>1069.26</v>
      </c>
      <c r="J164" s="230">
        <f>Planilha1!AE358</f>
        <v>0</v>
      </c>
      <c r="K164" s="230">
        <f t="shared" si="85"/>
        <v>0</v>
      </c>
      <c r="L164" s="231">
        <f t="shared" si="94"/>
        <v>0</v>
      </c>
      <c r="M164" s="232"/>
      <c r="N164" s="233"/>
      <c r="O164" s="234">
        <f t="shared" si="87"/>
        <v>0</v>
      </c>
      <c r="P164" s="235"/>
      <c r="Q164" s="236"/>
      <c r="R164" s="237">
        <f t="shared" si="88"/>
        <v>0</v>
      </c>
      <c r="S164" s="238"/>
      <c r="T164" s="238"/>
      <c r="U164" s="239">
        <f t="shared" si="95"/>
        <v>26</v>
      </c>
      <c r="V164" s="323"/>
      <c r="W164" s="268">
        <f t="shared" si="96"/>
        <v>0</v>
      </c>
      <c r="X164" s="268">
        <f t="shared" si="97"/>
        <v>0</v>
      </c>
    </row>
    <row r="165" spans="1:24" ht="30" customHeight="1" outlineLevel="1">
      <c r="A165" s="42"/>
      <c r="B165" s="44" t="s">
        <v>59</v>
      </c>
      <c r="C165" s="310" t="s">
        <v>683</v>
      </c>
      <c r="D165" s="311" t="s">
        <v>673</v>
      </c>
      <c r="E165" s="45" t="s">
        <v>98</v>
      </c>
      <c r="F165" s="44" t="s">
        <v>61</v>
      </c>
      <c r="G165" s="36">
        <v>4</v>
      </c>
      <c r="H165" s="98">
        <v>131.62819999999999</v>
      </c>
      <c r="I165" s="51">
        <f t="shared" si="93"/>
        <v>526.51</v>
      </c>
      <c r="J165" s="230">
        <f>Planilha1!AE359</f>
        <v>0</v>
      </c>
      <c r="K165" s="230">
        <f t="shared" si="85"/>
        <v>0</v>
      </c>
      <c r="L165" s="231">
        <f t="shared" si="94"/>
        <v>0</v>
      </c>
      <c r="M165" s="232"/>
      <c r="N165" s="233"/>
      <c r="O165" s="234">
        <f t="shared" si="87"/>
        <v>0</v>
      </c>
      <c r="P165" s="235"/>
      <c r="Q165" s="236"/>
      <c r="R165" s="237">
        <f t="shared" si="88"/>
        <v>0</v>
      </c>
      <c r="S165" s="238"/>
      <c r="T165" s="238"/>
      <c r="U165" s="239">
        <f t="shared" si="95"/>
        <v>4</v>
      </c>
      <c r="V165" s="323"/>
      <c r="W165" s="268">
        <f t="shared" si="96"/>
        <v>0</v>
      </c>
      <c r="X165" s="268">
        <f t="shared" si="97"/>
        <v>0</v>
      </c>
    </row>
    <row r="166" spans="1:24" ht="20.25" customHeight="1" outlineLevel="1">
      <c r="A166" s="42"/>
      <c r="B166" s="44" t="s">
        <v>60</v>
      </c>
      <c r="C166" s="328"/>
      <c r="D166" s="328" t="s">
        <v>657</v>
      </c>
      <c r="E166" s="45" t="s">
        <v>411</v>
      </c>
      <c r="F166" s="44" t="s">
        <v>70</v>
      </c>
      <c r="G166" s="36">
        <v>2</v>
      </c>
      <c r="H166" s="98">
        <v>216.745</v>
      </c>
      <c r="I166" s="51">
        <f t="shared" si="93"/>
        <v>433.49</v>
      </c>
      <c r="J166" s="230">
        <f>Planilha1!AE360</f>
        <v>0</v>
      </c>
      <c r="K166" s="230">
        <f t="shared" si="85"/>
        <v>0</v>
      </c>
      <c r="L166" s="231">
        <f t="shared" si="94"/>
        <v>0</v>
      </c>
      <c r="M166" s="232"/>
      <c r="N166" s="233"/>
      <c r="O166" s="234">
        <f t="shared" si="87"/>
        <v>0</v>
      </c>
      <c r="P166" s="235"/>
      <c r="Q166" s="236"/>
      <c r="R166" s="237">
        <f t="shared" si="88"/>
        <v>0</v>
      </c>
      <c r="S166" s="238"/>
      <c r="T166" s="238"/>
      <c r="U166" s="239">
        <f t="shared" si="95"/>
        <v>2</v>
      </c>
      <c r="V166" s="323"/>
      <c r="W166" s="268">
        <f t="shared" si="96"/>
        <v>0</v>
      </c>
      <c r="X166" s="268">
        <f t="shared" si="97"/>
        <v>0</v>
      </c>
    </row>
    <row r="167" spans="1:24" ht="30" customHeight="1" outlineLevel="1">
      <c r="A167" s="42"/>
      <c r="B167" s="44" t="s">
        <v>536</v>
      </c>
      <c r="C167" s="328"/>
      <c r="D167" s="328" t="s">
        <v>657</v>
      </c>
      <c r="E167" s="45" t="s">
        <v>405</v>
      </c>
      <c r="F167" s="44" t="s">
        <v>70</v>
      </c>
      <c r="G167" s="36">
        <v>4</v>
      </c>
      <c r="H167" s="98">
        <v>166.18680000000001</v>
      </c>
      <c r="I167" s="51">
        <f t="shared" si="93"/>
        <v>664.75</v>
      </c>
      <c r="J167" s="230">
        <f>Planilha1!AE361</f>
        <v>0</v>
      </c>
      <c r="K167" s="230">
        <f t="shared" si="85"/>
        <v>0</v>
      </c>
      <c r="L167" s="231">
        <f t="shared" si="94"/>
        <v>0</v>
      </c>
      <c r="M167" s="232"/>
      <c r="N167" s="233"/>
      <c r="O167" s="234">
        <f t="shared" si="87"/>
        <v>0</v>
      </c>
      <c r="P167" s="235"/>
      <c r="Q167" s="236"/>
      <c r="R167" s="237">
        <f t="shared" si="88"/>
        <v>0</v>
      </c>
      <c r="S167" s="238"/>
      <c r="T167" s="238"/>
      <c r="U167" s="239">
        <f t="shared" si="95"/>
        <v>4</v>
      </c>
      <c r="V167" s="323"/>
      <c r="W167" s="268">
        <f t="shared" si="96"/>
        <v>0</v>
      </c>
      <c r="X167" s="268">
        <f t="shared" si="97"/>
        <v>0</v>
      </c>
    </row>
    <row r="168" spans="1:24" ht="30" customHeight="1" outlineLevel="1">
      <c r="A168" s="42"/>
      <c r="B168" s="44" t="s">
        <v>163</v>
      </c>
      <c r="C168" s="328">
        <v>73663</v>
      </c>
      <c r="D168" s="328" t="s">
        <v>652</v>
      </c>
      <c r="E168" s="45" t="s">
        <v>104</v>
      </c>
      <c r="F168" s="44" t="s">
        <v>70</v>
      </c>
      <c r="G168" s="36">
        <v>15</v>
      </c>
      <c r="H168" s="98">
        <v>85.565899999999999</v>
      </c>
      <c r="I168" s="51">
        <f t="shared" si="93"/>
        <v>1283.49</v>
      </c>
      <c r="J168" s="230">
        <f>Planilha1!AE362</f>
        <v>0</v>
      </c>
      <c r="K168" s="230">
        <f t="shared" si="85"/>
        <v>0</v>
      </c>
      <c r="L168" s="231">
        <f t="shared" si="94"/>
        <v>0</v>
      </c>
      <c r="M168" s="232"/>
      <c r="N168" s="233"/>
      <c r="O168" s="234">
        <f t="shared" si="87"/>
        <v>0</v>
      </c>
      <c r="P168" s="235"/>
      <c r="Q168" s="236"/>
      <c r="R168" s="237">
        <f t="shared" si="88"/>
        <v>0</v>
      </c>
      <c r="S168" s="238"/>
      <c r="T168" s="238"/>
      <c r="U168" s="239">
        <f t="shared" si="95"/>
        <v>15</v>
      </c>
      <c r="V168" s="323"/>
      <c r="W168" s="268">
        <f t="shared" si="96"/>
        <v>0</v>
      </c>
      <c r="X168" s="268">
        <f t="shared" si="97"/>
        <v>0</v>
      </c>
    </row>
    <row r="169" spans="1:24" ht="30" customHeight="1" outlineLevel="1">
      <c r="A169" s="42"/>
      <c r="B169" s="44" t="s">
        <v>164</v>
      </c>
      <c r="C169" s="328">
        <v>86909</v>
      </c>
      <c r="D169" s="328" t="s">
        <v>652</v>
      </c>
      <c r="E169" s="45" t="s">
        <v>107</v>
      </c>
      <c r="F169" s="44" t="s">
        <v>70</v>
      </c>
      <c r="G169" s="36">
        <v>15</v>
      </c>
      <c r="H169" s="98">
        <v>73.012799999999999</v>
      </c>
      <c r="I169" s="51">
        <f t="shared" si="93"/>
        <v>1095.19</v>
      </c>
      <c r="J169" s="230">
        <f>Planilha1!AE363</f>
        <v>0</v>
      </c>
      <c r="K169" s="230">
        <f t="shared" si="85"/>
        <v>0</v>
      </c>
      <c r="L169" s="231">
        <f t="shared" si="94"/>
        <v>0</v>
      </c>
      <c r="M169" s="232"/>
      <c r="N169" s="233"/>
      <c r="O169" s="234">
        <f t="shared" si="87"/>
        <v>0</v>
      </c>
      <c r="P169" s="235"/>
      <c r="Q169" s="236"/>
      <c r="R169" s="237">
        <f t="shared" si="88"/>
        <v>0</v>
      </c>
      <c r="S169" s="238"/>
      <c r="T169" s="238"/>
      <c r="U169" s="239">
        <f t="shared" si="95"/>
        <v>15</v>
      </c>
      <c r="V169" s="323"/>
      <c r="W169" s="268">
        <f t="shared" si="96"/>
        <v>0</v>
      </c>
      <c r="X169" s="268">
        <f t="shared" si="97"/>
        <v>0</v>
      </c>
    </row>
    <row r="170" spans="1:24" ht="20.100000000000001" customHeight="1" outlineLevel="1">
      <c r="A170" s="42"/>
      <c r="B170" s="44" t="s">
        <v>165</v>
      </c>
      <c r="C170" s="328">
        <v>86916</v>
      </c>
      <c r="D170" s="328" t="s">
        <v>652</v>
      </c>
      <c r="E170" s="45" t="s">
        <v>412</v>
      </c>
      <c r="F170" s="44" t="s">
        <v>70</v>
      </c>
      <c r="G170" s="36">
        <v>11</v>
      </c>
      <c r="H170" s="98">
        <v>21.0914</v>
      </c>
      <c r="I170" s="51">
        <f t="shared" si="93"/>
        <v>232.01</v>
      </c>
      <c r="J170" s="230">
        <f>Planilha1!AE364</f>
        <v>0</v>
      </c>
      <c r="K170" s="230">
        <f t="shared" si="85"/>
        <v>0</v>
      </c>
      <c r="L170" s="231">
        <f t="shared" si="94"/>
        <v>0</v>
      </c>
      <c r="M170" s="232"/>
      <c r="N170" s="233"/>
      <c r="O170" s="234">
        <f t="shared" si="87"/>
        <v>0</v>
      </c>
      <c r="P170" s="235"/>
      <c r="Q170" s="236"/>
      <c r="R170" s="237">
        <f t="shared" si="88"/>
        <v>0</v>
      </c>
      <c r="S170" s="238"/>
      <c r="T170" s="238"/>
      <c r="U170" s="239">
        <f t="shared" si="95"/>
        <v>11</v>
      </c>
      <c r="V170" s="323"/>
      <c r="W170" s="268">
        <f t="shared" si="96"/>
        <v>0</v>
      </c>
      <c r="X170" s="268">
        <f t="shared" si="97"/>
        <v>0</v>
      </c>
    </row>
    <row r="171" spans="1:24" ht="20.100000000000001" customHeight="1" outlineLevel="1">
      <c r="A171" s="42"/>
      <c r="B171" s="44" t="s">
        <v>406</v>
      </c>
      <c r="C171" s="328">
        <v>86906</v>
      </c>
      <c r="D171" s="328" t="s">
        <v>652</v>
      </c>
      <c r="E171" s="45" t="s">
        <v>100</v>
      </c>
      <c r="F171" s="44" t="s">
        <v>70</v>
      </c>
      <c r="G171" s="36">
        <v>32</v>
      </c>
      <c r="H171" s="98">
        <v>36.530299999999997</v>
      </c>
      <c r="I171" s="51">
        <f t="shared" si="93"/>
        <v>1168.97</v>
      </c>
      <c r="J171" s="230">
        <f>Planilha1!AE365</f>
        <v>0</v>
      </c>
      <c r="K171" s="230">
        <f t="shared" si="85"/>
        <v>0</v>
      </c>
      <c r="L171" s="231">
        <f t="shared" si="94"/>
        <v>0</v>
      </c>
      <c r="M171" s="232"/>
      <c r="N171" s="233"/>
      <c r="O171" s="234">
        <f t="shared" si="87"/>
        <v>0</v>
      </c>
      <c r="P171" s="235"/>
      <c r="Q171" s="236"/>
      <c r="R171" s="237">
        <f t="shared" si="88"/>
        <v>0</v>
      </c>
      <c r="S171" s="238"/>
      <c r="T171" s="238"/>
      <c r="U171" s="239">
        <f t="shared" si="95"/>
        <v>32</v>
      </c>
      <c r="V171" s="323"/>
      <c r="W171" s="268">
        <f t="shared" si="96"/>
        <v>0</v>
      </c>
      <c r="X171" s="268">
        <f t="shared" si="97"/>
        <v>0</v>
      </c>
    </row>
    <row r="172" spans="1:24" ht="20.100000000000001" customHeight="1" outlineLevel="1">
      <c r="A172" s="42"/>
      <c r="B172" s="44" t="s">
        <v>166</v>
      </c>
      <c r="C172" s="328" t="s">
        <v>684</v>
      </c>
      <c r="D172" s="311" t="s">
        <v>673</v>
      </c>
      <c r="E172" s="45" t="s">
        <v>402</v>
      </c>
      <c r="F172" s="44" t="s">
        <v>70</v>
      </c>
      <c r="G172" s="36">
        <v>26</v>
      </c>
      <c r="H172" s="98">
        <v>39.098100000000002</v>
      </c>
      <c r="I172" s="51">
        <f t="shared" si="93"/>
        <v>1016.55</v>
      </c>
      <c r="J172" s="230">
        <f>Planilha1!AE366</f>
        <v>0</v>
      </c>
      <c r="K172" s="230">
        <f t="shared" si="85"/>
        <v>0</v>
      </c>
      <c r="L172" s="231">
        <f t="shared" si="94"/>
        <v>0</v>
      </c>
      <c r="M172" s="232"/>
      <c r="N172" s="233"/>
      <c r="O172" s="234">
        <f t="shared" si="87"/>
        <v>0</v>
      </c>
      <c r="P172" s="235"/>
      <c r="Q172" s="236"/>
      <c r="R172" s="237">
        <f t="shared" si="88"/>
        <v>0</v>
      </c>
      <c r="S172" s="238"/>
      <c r="T172" s="238"/>
      <c r="U172" s="239">
        <f t="shared" si="95"/>
        <v>26</v>
      </c>
      <c r="V172" s="323"/>
      <c r="W172" s="268">
        <f t="shared" si="96"/>
        <v>0</v>
      </c>
      <c r="X172" s="268">
        <f t="shared" si="97"/>
        <v>0</v>
      </c>
    </row>
    <row r="173" spans="1:24" ht="20.100000000000001" customHeight="1" outlineLevel="1">
      <c r="A173" s="42"/>
      <c r="B173" s="44" t="s">
        <v>167</v>
      </c>
      <c r="C173" s="311" t="s">
        <v>685</v>
      </c>
      <c r="D173" s="311" t="s">
        <v>673</v>
      </c>
      <c r="E173" s="45" t="s">
        <v>102</v>
      </c>
      <c r="F173" s="44" t="s">
        <v>70</v>
      </c>
      <c r="G173" s="36">
        <v>22</v>
      </c>
      <c r="H173" s="98">
        <v>83.093400000000003</v>
      </c>
      <c r="I173" s="51">
        <f t="shared" si="93"/>
        <v>1828.05</v>
      </c>
      <c r="J173" s="230">
        <f>Planilha1!AE367</f>
        <v>0</v>
      </c>
      <c r="K173" s="230">
        <f t="shared" si="85"/>
        <v>0</v>
      </c>
      <c r="L173" s="231">
        <f t="shared" si="94"/>
        <v>0</v>
      </c>
      <c r="M173" s="232"/>
      <c r="N173" s="233"/>
      <c r="O173" s="234">
        <f t="shared" si="87"/>
        <v>0</v>
      </c>
      <c r="P173" s="235"/>
      <c r="Q173" s="236"/>
      <c r="R173" s="237">
        <f t="shared" si="88"/>
        <v>0</v>
      </c>
      <c r="S173" s="238"/>
      <c r="T173" s="238"/>
      <c r="U173" s="239">
        <f t="shared" si="95"/>
        <v>22</v>
      </c>
      <c r="V173" s="323"/>
      <c r="W173" s="268">
        <f t="shared" si="96"/>
        <v>0</v>
      </c>
      <c r="X173" s="268">
        <f t="shared" si="97"/>
        <v>0</v>
      </c>
    </row>
    <row r="174" spans="1:24" ht="30" customHeight="1" outlineLevel="1">
      <c r="A174" s="42"/>
      <c r="B174" s="44" t="s">
        <v>168</v>
      </c>
      <c r="C174" s="328" t="s">
        <v>686</v>
      </c>
      <c r="D174" s="311" t="s">
        <v>673</v>
      </c>
      <c r="E174" s="45" t="s">
        <v>532</v>
      </c>
      <c r="F174" s="44" t="s">
        <v>70</v>
      </c>
      <c r="G174" s="36">
        <v>22</v>
      </c>
      <c r="H174" s="98">
        <v>75.358099999999993</v>
      </c>
      <c r="I174" s="51">
        <f t="shared" si="93"/>
        <v>1657.88</v>
      </c>
      <c r="J174" s="230">
        <f>Planilha1!AE368</f>
        <v>0</v>
      </c>
      <c r="K174" s="230">
        <f t="shared" si="85"/>
        <v>0</v>
      </c>
      <c r="L174" s="231">
        <f t="shared" si="94"/>
        <v>0</v>
      </c>
      <c r="M174" s="232"/>
      <c r="N174" s="233"/>
      <c r="O174" s="234">
        <f t="shared" si="87"/>
        <v>0</v>
      </c>
      <c r="P174" s="235"/>
      <c r="Q174" s="236"/>
      <c r="R174" s="237">
        <f t="shared" si="88"/>
        <v>0</v>
      </c>
      <c r="S174" s="238"/>
      <c r="T174" s="238"/>
      <c r="U174" s="239">
        <f t="shared" si="95"/>
        <v>22</v>
      </c>
      <c r="V174" s="323"/>
      <c r="W174" s="268">
        <f t="shared" si="96"/>
        <v>0</v>
      </c>
      <c r="X174" s="268">
        <f t="shared" si="97"/>
        <v>0</v>
      </c>
    </row>
    <row r="175" spans="1:24" ht="30" customHeight="1" outlineLevel="1">
      <c r="A175" s="42"/>
      <c r="B175" s="44" t="s">
        <v>169</v>
      </c>
      <c r="C175" s="328" t="s">
        <v>687</v>
      </c>
      <c r="D175" s="311" t="s">
        <v>673</v>
      </c>
      <c r="E175" s="45" t="s">
        <v>403</v>
      </c>
      <c r="F175" s="44" t="s">
        <v>70</v>
      </c>
      <c r="G175" s="36">
        <v>8</v>
      </c>
      <c r="H175" s="98">
        <v>164.55709999999999</v>
      </c>
      <c r="I175" s="51">
        <f t="shared" si="93"/>
        <v>1316.46</v>
      </c>
      <c r="J175" s="230">
        <f>Planilha1!AE369</f>
        <v>0</v>
      </c>
      <c r="K175" s="230">
        <f t="shared" si="85"/>
        <v>0</v>
      </c>
      <c r="L175" s="231">
        <f t="shared" si="94"/>
        <v>0</v>
      </c>
      <c r="M175" s="232"/>
      <c r="N175" s="233"/>
      <c r="O175" s="234">
        <f t="shared" si="87"/>
        <v>0</v>
      </c>
      <c r="P175" s="235"/>
      <c r="Q175" s="236"/>
      <c r="R175" s="237">
        <f t="shared" si="88"/>
        <v>0</v>
      </c>
      <c r="S175" s="238"/>
      <c r="T175" s="238"/>
      <c r="U175" s="239">
        <f t="shared" si="95"/>
        <v>8</v>
      </c>
      <c r="V175" s="323"/>
      <c r="W175" s="268">
        <f t="shared" si="96"/>
        <v>0</v>
      </c>
      <c r="X175" s="268">
        <f t="shared" si="97"/>
        <v>0</v>
      </c>
    </row>
    <row r="176" spans="1:24" ht="20.100000000000001" customHeight="1" outlineLevel="1">
      <c r="A176" s="42"/>
      <c r="B176" s="44" t="s">
        <v>407</v>
      </c>
      <c r="C176" s="328" t="s">
        <v>688</v>
      </c>
      <c r="D176" s="311" t="s">
        <v>673</v>
      </c>
      <c r="E176" s="40" t="s">
        <v>414</v>
      </c>
      <c r="F176" s="44" t="s">
        <v>70</v>
      </c>
      <c r="G176" s="36">
        <v>4</v>
      </c>
      <c r="H176" s="98">
        <v>263.53460000000001</v>
      </c>
      <c r="I176" s="51">
        <f t="shared" si="93"/>
        <v>1054.1400000000001</v>
      </c>
      <c r="J176" s="230">
        <f>Planilha1!AE370</f>
        <v>0</v>
      </c>
      <c r="K176" s="230">
        <f t="shared" si="85"/>
        <v>0</v>
      </c>
      <c r="L176" s="231">
        <f t="shared" si="94"/>
        <v>0</v>
      </c>
      <c r="M176" s="232"/>
      <c r="N176" s="233"/>
      <c r="O176" s="234">
        <f t="shared" si="87"/>
        <v>0</v>
      </c>
      <c r="P176" s="235"/>
      <c r="Q176" s="236"/>
      <c r="R176" s="237">
        <f t="shared" si="88"/>
        <v>0</v>
      </c>
      <c r="S176" s="238"/>
      <c r="T176" s="238"/>
      <c r="U176" s="239">
        <f t="shared" si="95"/>
        <v>4</v>
      </c>
      <c r="V176" s="323"/>
      <c r="W176" s="268">
        <f t="shared" si="96"/>
        <v>0</v>
      </c>
      <c r="X176" s="268">
        <f t="shared" si="97"/>
        <v>0</v>
      </c>
    </row>
    <row r="177" spans="1:24" ht="20.100000000000001" customHeight="1" outlineLevel="1">
      <c r="A177" s="42"/>
      <c r="B177" s="44" t="s">
        <v>408</v>
      </c>
      <c r="C177" s="328" t="s">
        <v>689</v>
      </c>
      <c r="D177" s="311" t="s">
        <v>673</v>
      </c>
      <c r="E177" s="40" t="s">
        <v>404</v>
      </c>
      <c r="F177" s="44" t="s">
        <v>70</v>
      </c>
      <c r="G177" s="36">
        <v>1</v>
      </c>
      <c r="H177" s="98">
        <f>H176</f>
        <v>263.53460000000001</v>
      </c>
      <c r="I177" s="51">
        <f t="shared" si="93"/>
        <v>263.52999999999997</v>
      </c>
      <c r="J177" s="230">
        <f>Planilha1!AE371</f>
        <v>0</v>
      </c>
      <c r="K177" s="230">
        <f t="shared" si="85"/>
        <v>0</v>
      </c>
      <c r="L177" s="231">
        <f t="shared" si="94"/>
        <v>0</v>
      </c>
      <c r="M177" s="232"/>
      <c r="N177" s="233"/>
      <c r="O177" s="234">
        <f t="shared" si="87"/>
        <v>0</v>
      </c>
      <c r="P177" s="235"/>
      <c r="Q177" s="236"/>
      <c r="R177" s="237">
        <f t="shared" si="88"/>
        <v>0</v>
      </c>
      <c r="S177" s="238"/>
      <c r="T177" s="238"/>
      <c r="U177" s="239">
        <f t="shared" si="95"/>
        <v>1</v>
      </c>
      <c r="V177" s="323"/>
      <c r="W177" s="268">
        <f t="shared" si="96"/>
        <v>0</v>
      </c>
      <c r="X177" s="268">
        <f t="shared" si="97"/>
        <v>0</v>
      </c>
    </row>
    <row r="178" spans="1:24" ht="30" customHeight="1" outlineLevel="1">
      <c r="A178" s="42"/>
      <c r="B178" s="44" t="s">
        <v>409</v>
      </c>
      <c r="C178" s="328" t="s">
        <v>690</v>
      </c>
      <c r="D178" s="328" t="s">
        <v>652</v>
      </c>
      <c r="E178" s="40" t="s">
        <v>415</v>
      </c>
      <c r="F178" s="44" t="s">
        <v>76</v>
      </c>
      <c r="G178" s="36">
        <v>20.6</v>
      </c>
      <c r="H178" s="98">
        <v>65.253600000000006</v>
      </c>
      <c r="I178" s="51">
        <f t="shared" si="93"/>
        <v>1344.22</v>
      </c>
      <c r="J178" s="230">
        <f>Planilha1!AE372</f>
        <v>0</v>
      </c>
      <c r="K178" s="230">
        <f t="shared" si="85"/>
        <v>0</v>
      </c>
      <c r="L178" s="231">
        <f t="shared" si="94"/>
        <v>0</v>
      </c>
      <c r="M178" s="232"/>
      <c r="N178" s="233"/>
      <c r="O178" s="234">
        <f t="shared" si="87"/>
        <v>0</v>
      </c>
      <c r="P178" s="235"/>
      <c r="Q178" s="236"/>
      <c r="R178" s="237">
        <f t="shared" si="88"/>
        <v>0</v>
      </c>
      <c r="S178" s="238"/>
      <c r="T178" s="238"/>
      <c r="U178" s="239">
        <f t="shared" si="95"/>
        <v>20.6</v>
      </c>
      <c r="V178" s="323"/>
      <c r="W178" s="268">
        <f t="shared" si="96"/>
        <v>0</v>
      </c>
      <c r="X178" s="268">
        <f t="shared" si="97"/>
        <v>0</v>
      </c>
    </row>
    <row r="179" spans="1:24" ht="20.100000000000001" customHeight="1" outlineLevel="1">
      <c r="A179" s="42"/>
      <c r="B179" s="46"/>
      <c r="C179" s="47"/>
      <c r="D179" s="47"/>
      <c r="E179" s="96" t="s">
        <v>605</v>
      </c>
      <c r="F179" s="47"/>
      <c r="G179" s="54"/>
      <c r="H179" s="200"/>
      <c r="I179" s="53">
        <f>SUM(I176:I178)</f>
        <v>2661.8900000000003</v>
      </c>
      <c r="J179" s="240">
        <f>Planilha1!AE240</f>
        <v>3</v>
      </c>
      <c r="K179" s="240">
        <f t="shared" si="85"/>
        <v>0</v>
      </c>
      <c r="L179" s="241"/>
      <c r="M179" s="242"/>
      <c r="N179" s="243"/>
      <c r="O179" s="244">
        <f t="shared" si="87"/>
        <v>0</v>
      </c>
      <c r="P179" s="245"/>
      <c r="Q179" s="246"/>
      <c r="R179" s="247"/>
      <c r="S179" s="248"/>
      <c r="T179" s="248"/>
      <c r="U179" s="249"/>
      <c r="V179" s="327">
        <f t="shared" ref="V179" si="98">H179</f>
        <v>0</v>
      </c>
      <c r="W179" s="249">
        <f t="shared" ref="W179:W180" si="99">V179*$W$5+V179</f>
        <v>0</v>
      </c>
      <c r="X179" s="249">
        <f>SUM(X150:X178)</f>
        <v>0</v>
      </c>
    </row>
    <row r="180" spans="1:24" ht="20.100000000000001" customHeight="1">
      <c r="A180" s="42"/>
      <c r="B180" s="42"/>
      <c r="C180" s="42"/>
      <c r="D180" s="42"/>
      <c r="E180" s="16"/>
      <c r="F180" s="42"/>
      <c r="G180" s="33"/>
      <c r="H180" s="51"/>
      <c r="I180" s="2"/>
      <c r="J180" s="230">
        <f>Planilha1!AE374</f>
        <v>0</v>
      </c>
      <c r="K180" s="230">
        <f t="shared" si="85"/>
        <v>0</v>
      </c>
      <c r="L180" s="231"/>
      <c r="M180" s="232">
        <f t="shared" si="90"/>
        <v>0</v>
      </c>
      <c r="N180" s="233"/>
      <c r="O180" s="234">
        <f t="shared" si="87"/>
        <v>0</v>
      </c>
      <c r="P180" s="235"/>
      <c r="Q180" s="236"/>
      <c r="R180" s="237"/>
      <c r="S180" s="238"/>
      <c r="T180" s="238"/>
      <c r="U180" s="239">
        <f t="shared" si="95"/>
        <v>0</v>
      </c>
      <c r="V180" s="326">
        <f t="shared" si="91"/>
        <v>0</v>
      </c>
      <c r="W180" s="239">
        <f t="shared" si="99"/>
        <v>0</v>
      </c>
      <c r="X180" s="239">
        <f t="shared" si="92"/>
        <v>0</v>
      </c>
    </row>
    <row r="181" spans="1:24" ht="20.100000000000001" customHeight="1" collapsed="1">
      <c r="A181" s="42"/>
      <c r="B181" s="30">
        <v>16</v>
      </c>
      <c r="C181" s="30"/>
      <c r="D181" s="30"/>
      <c r="E181" s="14" t="s">
        <v>149</v>
      </c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</row>
    <row r="182" spans="1:24" ht="20.100000000000001" customHeight="1" outlineLevel="1">
      <c r="A182" s="42"/>
      <c r="B182" s="44" t="s">
        <v>170</v>
      </c>
      <c r="C182" s="328" t="s">
        <v>691</v>
      </c>
      <c r="D182" s="328" t="s">
        <v>652</v>
      </c>
      <c r="E182" s="40" t="s">
        <v>311</v>
      </c>
      <c r="F182" s="44" t="s">
        <v>71</v>
      </c>
      <c r="G182" s="36">
        <v>1.42</v>
      </c>
      <c r="H182" s="201">
        <v>305.89999999999998</v>
      </c>
      <c r="I182" s="51">
        <f t="shared" ref="I182:I199" si="100">ROUND((G182*H182),2)</f>
        <v>434.38</v>
      </c>
      <c r="J182" s="230">
        <f>Planilha1!AE376</f>
        <v>0</v>
      </c>
      <c r="K182" s="230">
        <f t="shared" si="85"/>
        <v>0</v>
      </c>
      <c r="L182" s="231">
        <f t="shared" ref="L182:L199" si="101">J182/G182</f>
        <v>0</v>
      </c>
      <c r="M182" s="232"/>
      <c r="N182" s="233"/>
      <c r="O182" s="234">
        <f t="shared" si="87"/>
        <v>0</v>
      </c>
      <c r="P182" s="235"/>
      <c r="Q182" s="236"/>
      <c r="R182" s="237">
        <f t="shared" si="88"/>
        <v>0</v>
      </c>
      <c r="S182" s="238"/>
      <c r="T182" s="238"/>
      <c r="U182" s="239">
        <f t="shared" si="95"/>
        <v>1.42</v>
      </c>
      <c r="V182" s="323"/>
      <c r="W182" s="268">
        <f t="shared" ref="W182:W199" si="102">TRUNC(V182*$W$5+V182,2)</f>
        <v>0</v>
      </c>
      <c r="X182" s="268">
        <f t="shared" ref="X182:X199" si="103">TRUNC(U182*W182,2)</f>
        <v>0</v>
      </c>
    </row>
    <row r="183" spans="1:24" ht="20.100000000000001" customHeight="1" outlineLevel="1">
      <c r="A183" s="42"/>
      <c r="B183" s="44" t="s">
        <v>171</v>
      </c>
      <c r="C183" s="328" t="s">
        <v>692</v>
      </c>
      <c r="D183" s="328" t="s">
        <v>673</v>
      </c>
      <c r="E183" s="40" t="s">
        <v>419</v>
      </c>
      <c r="F183" s="44" t="s">
        <v>72</v>
      </c>
      <c r="G183" s="36">
        <v>0.16</v>
      </c>
      <c r="H183" s="201">
        <v>379.8</v>
      </c>
      <c r="I183" s="51">
        <f t="shared" si="100"/>
        <v>60.77</v>
      </c>
      <c r="J183" s="230">
        <f>Planilha1!AE377</f>
        <v>0</v>
      </c>
      <c r="K183" s="230">
        <f t="shared" si="85"/>
        <v>0</v>
      </c>
      <c r="L183" s="231">
        <f t="shared" si="101"/>
        <v>0</v>
      </c>
      <c r="M183" s="232"/>
      <c r="N183" s="233"/>
      <c r="O183" s="234">
        <f t="shared" si="87"/>
        <v>0</v>
      </c>
      <c r="P183" s="235"/>
      <c r="Q183" s="236"/>
      <c r="R183" s="237">
        <f t="shared" si="88"/>
        <v>0</v>
      </c>
      <c r="S183" s="238"/>
      <c r="T183" s="238"/>
      <c r="U183" s="239">
        <f t="shared" si="95"/>
        <v>0.16</v>
      </c>
      <c r="V183" s="323"/>
      <c r="W183" s="268">
        <f t="shared" si="102"/>
        <v>0</v>
      </c>
      <c r="X183" s="268">
        <f t="shared" si="103"/>
        <v>0</v>
      </c>
    </row>
    <row r="184" spans="1:24" s="41" customFormat="1" ht="20.100000000000001" customHeight="1" outlineLevel="1">
      <c r="A184" s="42"/>
      <c r="B184" s="44" t="s">
        <v>172</v>
      </c>
      <c r="C184" s="328">
        <v>92688</v>
      </c>
      <c r="D184" s="328" t="s">
        <v>652</v>
      </c>
      <c r="E184" s="40" t="s">
        <v>418</v>
      </c>
      <c r="F184" s="44" t="s">
        <v>76</v>
      </c>
      <c r="G184" s="36">
        <v>43</v>
      </c>
      <c r="H184" s="98">
        <v>18.165800000000001</v>
      </c>
      <c r="I184" s="51">
        <f t="shared" si="100"/>
        <v>781.13</v>
      </c>
      <c r="J184" s="230">
        <f>Planilha1!AE378</f>
        <v>34</v>
      </c>
      <c r="K184" s="230">
        <f t="shared" si="85"/>
        <v>617.63720000000001</v>
      </c>
      <c r="L184" s="231">
        <f t="shared" si="101"/>
        <v>0.79069767441860461</v>
      </c>
      <c r="M184" s="232"/>
      <c r="N184" s="233"/>
      <c r="O184" s="234">
        <f t="shared" si="87"/>
        <v>0</v>
      </c>
      <c r="P184" s="235"/>
      <c r="Q184" s="236"/>
      <c r="R184" s="237"/>
      <c r="S184" s="238"/>
      <c r="T184" s="238"/>
      <c r="U184" s="239">
        <f t="shared" si="95"/>
        <v>9</v>
      </c>
      <c r="V184" s="323"/>
      <c r="W184" s="268">
        <f t="shared" si="102"/>
        <v>0</v>
      </c>
      <c r="X184" s="268">
        <f t="shared" si="103"/>
        <v>0</v>
      </c>
    </row>
    <row r="185" spans="1:24" s="41" customFormat="1" ht="20.100000000000001" customHeight="1" outlineLevel="1">
      <c r="A185" s="42"/>
      <c r="B185" s="44" t="s">
        <v>173</v>
      </c>
      <c r="C185" s="328" t="s">
        <v>693</v>
      </c>
      <c r="D185" s="328" t="s">
        <v>673</v>
      </c>
      <c r="E185" s="40" t="s">
        <v>320</v>
      </c>
      <c r="F185" s="44" t="s">
        <v>76</v>
      </c>
      <c r="G185" s="36">
        <v>42</v>
      </c>
      <c r="H185" s="98">
        <v>16.154399999999999</v>
      </c>
      <c r="I185" s="51">
        <f t="shared" si="100"/>
        <v>678.48</v>
      </c>
      <c r="J185" s="230">
        <f>Planilha1!AE379</f>
        <v>34</v>
      </c>
      <c r="K185" s="230">
        <f t="shared" si="85"/>
        <v>549.24959999999999</v>
      </c>
      <c r="L185" s="231">
        <f t="shared" si="101"/>
        <v>0.80952380952380953</v>
      </c>
      <c r="M185" s="232"/>
      <c r="N185" s="233"/>
      <c r="O185" s="234">
        <f t="shared" si="87"/>
        <v>0</v>
      </c>
      <c r="P185" s="235"/>
      <c r="Q185" s="236"/>
      <c r="R185" s="237"/>
      <c r="S185" s="238"/>
      <c r="T185" s="238"/>
      <c r="U185" s="239">
        <f t="shared" si="95"/>
        <v>8</v>
      </c>
      <c r="V185" s="323"/>
      <c r="W185" s="268">
        <f t="shared" si="102"/>
        <v>0</v>
      </c>
      <c r="X185" s="268">
        <f t="shared" si="103"/>
        <v>0</v>
      </c>
    </row>
    <row r="186" spans="1:24" s="41" customFormat="1" outlineLevel="1">
      <c r="A186" s="42"/>
      <c r="B186" s="44" t="s">
        <v>174</v>
      </c>
      <c r="C186" s="328">
        <v>11749</v>
      </c>
      <c r="D186" s="307" t="s">
        <v>662</v>
      </c>
      <c r="E186" s="40" t="s">
        <v>112</v>
      </c>
      <c r="F186" s="44" t="s">
        <v>70</v>
      </c>
      <c r="G186" s="36">
        <v>4</v>
      </c>
      <c r="H186" s="98">
        <v>31.085000000000001</v>
      </c>
      <c r="I186" s="51">
        <f t="shared" si="100"/>
        <v>124.34</v>
      </c>
      <c r="J186" s="230">
        <f>Planilha1!AE381</f>
        <v>0</v>
      </c>
      <c r="K186" s="230">
        <f t="shared" si="85"/>
        <v>0</v>
      </c>
      <c r="L186" s="231">
        <f t="shared" si="101"/>
        <v>0</v>
      </c>
      <c r="M186" s="232"/>
      <c r="N186" s="233"/>
      <c r="O186" s="234">
        <f t="shared" si="87"/>
        <v>0</v>
      </c>
      <c r="P186" s="235"/>
      <c r="Q186" s="236"/>
      <c r="R186" s="237">
        <f t="shared" si="88"/>
        <v>0</v>
      </c>
      <c r="S186" s="238"/>
      <c r="T186" s="238"/>
      <c r="U186" s="239">
        <f t="shared" si="95"/>
        <v>4</v>
      </c>
      <c r="V186" s="323"/>
      <c r="W186" s="268">
        <f t="shared" si="102"/>
        <v>0</v>
      </c>
      <c r="X186" s="268">
        <f t="shared" si="103"/>
        <v>0</v>
      </c>
    </row>
    <row r="187" spans="1:24" s="41" customFormat="1" outlineLevel="1">
      <c r="A187" s="42"/>
      <c r="B187" s="44" t="s">
        <v>175</v>
      </c>
      <c r="C187" s="328">
        <v>9885</v>
      </c>
      <c r="D187" s="307" t="s">
        <v>662</v>
      </c>
      <c r="E187" s="40" t="s">
        <v>300</v>
      </c>
      <c r="F187" s="44" t="s">
        <v>70</v>
      </c>
      <c r="G187" s="36">
        <v>3</v>
      </c>
      <c r="H187" s="98">
        <v>17.935199999999998</v>
      </c>
      <c r="I187" s="51">
        <f t="shared" si="100"/>
        <v>53.81</v>
      </c>
      <c r="J187" s="230">
        <f>Planilha1!AE382</f>
        <v>0</v>
      </c>
      <c r="K187" s="230">
        <f t="shared" si="85"/>
        <v>0</v>
      </c>
      <c r="L187" s="231">
        <f t="shared" si="101"/>
        <v>0</v>
      </c>
      <c r="M187" s="232"/>
      <c r="N187" s="233"/>
      <c r="O187" s="234">
        <f t="shared" si="87"/>
        <v>0</v>
      </c>
      <c r="P187" s="235"/>
      <c r="Q187" s="236"/>
      <c r="R187" s="237">
        <f t="shared" si="88"/>
        <v>0</v>
      </c>
      <c r="S187" s="238"/>
      <c r="T187" s="238"/>
      <c r="U187" s="239">
        <f t="shared" si="95"/>
        <v>3</v>
      </c>
      <c r="V187" s="323"/>
      <c r="W187" s="268">
        <f t="shared" si="102"/>
        <v>0</v>
      </c>
      <c r="X187" s="268">
        <f t="shared" si="103"/>
        <v>0</v>
      </c>
    </row>
    <row r="188" spans="1:24" s="41" customFormat="1" outlineLevel="1">
      <c r="A188" s="42"/>
      <c r="B188" s="44" t="s">
        <v>176</v>
      </c>
      <c r="C188" s="328">
        <v>4178</v>
      </c>
      <c r="D188" s="307" t="s">
        <v>662</v>
      </c>
      <c r="E188" s="40" t="s">
        <v>301</v>
      </c>
      <c r="F188" s="44" t="s">
        <v>70</v>
      </c>
      <c r="G188" s="36">
        <v>6</v>
      </c>
      <c r="H188" s="98">
        <v>3.2435999999999998</v>
      </c>
      <c r="I188" s="51">
        <f t="shared" si="100"/>
        <v>19.46</v>
      </c>
      <c r="J188" s="230">
        <f>Planilha1!AE383</f>
        <v>0</v>
      </c>
      <c r="K188" s="230">
        <f t="shared" si="85"/>
        <v>0</v>
      </c>
      <c r="L188" s="231">
        <f t="shared" si="101"/>
        <v>0</v>
      </c>
      <c r="M188" s="232"/>
      <c r="N188" s="233"/>
      <c r="O188" s="234">
        <f t="shared" si="87"/>
        <v>0</v>
      </c>
      <c r="P188" s="235"/>
      <c r="Q188" s="236"/>
      <c r="R188" s="237">
        <f t="shared" si="88"/>
        <v>0</v>
      </c>
      <c r="S188" s="238"/>
      <c r="T188" s="238"/>
      <c r="U188" s="239">
        <f t="shared" si="95"/>
        <v>6</v>
      </c>
      <c r="V188" s="323"/>
      <c r="W188" s="268">
        <f t="shared" si="102"/>
        <v>0</v>
      </c>
      <c r="X188" s="268">
        <f t="shared" si="103"/>
        <v>0</v>
      </c>
    </row>
    <row r="189" spans="1:24" s="41" customFormat="1" outlineLevel="1">
      <c r="A189" s="42"/>
      <c r="B189" s="44" t="s">
        <v>296</v>
      </c>
      <c r="C189" s="328">
        <v>4177</v>
      </c>
      <c r="D189" s="307" t="s">
        <v>662</v>
      </c>
      <c r="E189" s="40" t="s">
        <v>303</v>
      </c>
      <c r="F189" s="44" t="s">
        <v>70</v>
      </c>
      <c r="G189" s="36">
        <v>4</v>
      </c>
      <c r="H189" s="98">
        <v>2.2650000000000001</v>
      </c>
      <c r="I189" s="51">
        <f t="shared" si="100"/>
        <v>9.06</v>
      </c>
      <c r="J189" s="230">
        <f>Planilha1!AE384</f>
        <v>0</v>
      </c>
      <c r="K189" s="230">
        <f t="shared" si="85"/>
        <v>0</v>
      </c>
      <c r="L189" s="231">
        <f t="shared" si="101"/>
        <v>0</v>
      </c>
      <c r="M189" s="232"/>
      <c r="N189" s="233"/>
      <c r="O189" s="234">
        <f t="shared" si="87"/>
        <v>0</v>
      </c>
      <c r="P189" s="235"/>
      <c r="Q189" s="236"/>
      <c r="R189" s="237">
        <f t="shared" si="88"/>
        <v>0</v>
      </c>
      <c r="S189" s="238"/>
      <c r="T189" s="238"/>
      <c r="U189" s="239">
        <f t="shared" si="95"/>
        <v>4</v>
      </c>
      <c r="V189" s="323"/>
      <c r="W189" s="268">
        <f t="shared" si="102"/>
        <v>0</v>
      </c>
      <c r="X189" s="268">
        <f t="shared" si="103"/>
        <v>0</v>
      </c>
    </row>
    <row r="190" spans="1:24" s="41" customFormat="1" outlineLevel="1">
      <c r="A190" s="42"/>
      <c r="B190" s="44" t="s">
        <v>297</v>
      </c>
      <c r="C190" s="328">
        <v>4177</v>
      </c>
      <c r="D190" s="307" t="s">
        <v>662</v>
      </c>
      <c r="E190" s="40" t="s">
        <v>309</v>
      </c>
      <c r="F190" s="44" t="s">
        <v>70</v>
      </c>
      <c r="G190" s="36">
        <v>4</v>
      </c>
      <c r="H190" s="98">
        <f>H189</f>
        <v>2.2650000000000001</v>
      </c>
      <c r="I190" s="51">
        <f t="shared" si="100"/>
        <v>9.06</v>
      </c>
      <c r="J190" s="230">
        <f>Planilha1!AE385</f>
        <v>0</v>
      </c>
      <c r="K190" s="230">
        <f t="shared" si="85"/>
        <v>0</v>
      </c>
      <c r="L190" s="231">
        <f t="shared" si="101"/>
        <v>0</v>
      </c>
      <c r="M190" s="232"/>
      <c r="N190" s="233"/>
      <c r="O190" s="234">
        <f t="shared" si="87"/>
        <v>0</v>
      </c>
      <c r="P190" s="235"/>
      <c r="Q190" s="236"/>
      <c r="R190" s="237">
        <f t="shared" si="88"/>
        <v>0</v>
      </c>
      <c r="S190" s="238"/>
      <c r="T190" s="238"/>
      <c r="U190" s="239">
        <f t="shared" si="95"/>
        <v>4</v>
      </c>
      <c r="V190" s="323"/>
      <c r="W190" s="268">
        <f t="shared" si="102"/>
        <v>0</v>
      </c>
      <c r="X190" s="268">
        <f t="shared" si="103"/>
        <v>0</v>
      </c>
    </row>
    <row r="191" spans="1:24" s="41" customFormat="1" ht="27" customHeight="1" outlineLevel="1">
      <c r="A191" s="42"/>
      <c r="B191" s="44" t="s">
        <v>312</v>
      </c>
      <c r="C191" s="328">
        <v>4186</v>
      </c>
      <c r="D191" s="307" t="s">
        <v>662</v>
      </c>
      <c r="E191" s="40" t="s">
        <v>302</v>
      </c>
      <c r="F191" s="44" t="s">
        <v>70</v>
      </c>
      <c r="G191" s="36">
        <v>1</v>
      </c>
      <c r="H191" s="201">
        <v>2.2799999999999998</v>
      </c>
      <c r="I191" s="51">
        <f t="shared" si="100"/>
        <v>2.2799999999999998</v>
      </c>
      <c r="J191" s="230">
        <f>Planilha1!AE387</f>
        <v>0</v>
      </c>
      <c r="K191" s="230">
        <f t="shared" ref="K191:K239" si="104">J191*H191</f>
        <v>0</v>
      </c>
      <c r="L191" s="231">
        <f t="shared" si="101"/>
        <v>0</v>
      </c>
      <c r="M191" s="232"/>
      <c r="N191" s="233"/>
      <c r="O191" s="234">
        <f t="shared" si="87"/>
        <v>0</v>
      </c>
      <c r="P191" s="235"/>
      <c r="Q191" s="236"/>
      <c r="R191" s="237">
        <f t="shared" si="88"/>
        <v>0</v>
      </c>
      <c r="S191" s="238"/>
      <c r="T191" s="238"/>
      <c r="U191" s="239">
        <f t="shared" si="95"/>
        <v>1</v>
      </c>
      <c r="V191" s="323"/>
      <c r="W191" s="268">
        <f t="shared" si="102"/>
        <v>0</v>
      </c>
      <c r="X191" s="268">
        <f t="shared" si="103"/>
        <v>0</v>
      </c>
    </row>
    <row r="192" spans="1:24" s="41" customFormat="1" outlineLevel="1">
      <c r="A192" s="42"/>
      <c r="B192" s="44" t="s">
        <v>313</v>
      </c>
      <c r="C192" s="328">
        <v>12406</v>
      </c>
      <c r="D192" s="307" t="s">
        <v>662</v>
      </c>
      <c r="E192" s="40" t="s">
        <v>304</v>
      </c>
      <c r="F192" s="44" t="s">
        <v>70</v>
      </c>
      <c r="G192" s="36">
        <v>2</v>
      </c>
      <c r="H192" s="98">
        <v>4.2149999999999999</v>
      </c>
      <c r="I192" s="51">
        <f t="shared" si="100"/>
        <v>8.43</v>
      </c>
      <c r="J192" s="230">
        <f>Planilha1!AE388</f>
        <v>0</v>
      </c>
      <c r="K192" s="230">
        <f t="shared" si="104"/>
        <v>0</v>
      </c>
      <c r="L192" s="231">
        <f t="shared" si="101"/>
        <v>0</v>
      </c>
      <c r="M192" s="232"/>
      <c r="N192" s="233"/>
      <c r="O192" s="234">
        <f t="shared" si="87"/>
        <v>0</v>
      </c>
      <c r="P192" s="235"/>
      <c r="Q192" s="236"/>
      <c r="R192" s="237">
        <f t="shared" si="88"/>
        <v>0</v>
      </c>
      <c r="S192" s="238"/>
      <c r="T192" s="238"/>
      <c r="U192" s="239">
        <f t="shared" si="95"/>
        <v>2</v>
      </c>
      <c r="V192" s="323"/>
      <c r="W192" s="268">
        <f t="shared" si="102"/>
        <v>0</v>
      </c>
      <c r="X192" s="268">
        <f t="shared" si="103"/>
        <v>0</v>
      </c>
    </row>
    <row r="193" spans="1:24" s="41" customFormat="1" ht="20.100000000000001" customHeight="1" outlineLevel="1">
      <c r="A193" s="42"/>
      <c r="B193" s="44" t="s">
        <v>314</v>
      </c>
      <c r="C193" s="328"/>
      <c r="D193" s="328" t="s">
        <v>657</v>
      </c>
      <c r="E193" s="40" t="s">
        <v>308</v>
      </c>
      <c r="F193" s="44" t="s">
        <v>70</v>
      </c>
      <c r="G193" s="36">
        <v>2</v>
      </c>
      <c r="H193" s="98">
        <f>H192</f>
        <v>4.2149999999999999</v>
      </c>
      <c r="I193" s="51">
        <f t="shared" si="100"/>
        <v>8.43</v>
      </c>
      <c r="J193" s="230">
        <f>Planilha1!AE389</f>
        <v>0</v>
      </c>
      <c r="K193" s="230">
        <f t="shared" si="104"/>
        <v>0</v>
      </c>
      <c r="L193" s="231">
        <f t="shared" si="101"/>
        <v>0</v>
      </c>
      <c r="M193" s="232"/>
      <c r="N193" s="233"/>
      <c r="O193" s="234">
        <f t="shared" ref="O193:O241" si="105">N193*H193</f>
        <v>0</v>
      </c>
      <c r="P193" s="235"/>
      <c r="Q193" s="236"/>
      <c r="R193" s="237">
        <f t="shared" si="88"/>
        <v>0</v>
      </c>
      <c r="S193" s="238"/>
      <c r="T193" s="238"/>
      <c r="U193" s="239">
        <f t="shared" si="95"/>
        <v>2</v>
      </c>
      <c r="V193" s="323"/>
      <c r="W193" s="268">
        <f t="shared" si="102"/>
        <v>0</v>
      </c>
      <c r="X193" s="268">
        <f t="shared" si="103"/>
        <v>0</v>
      </c>
    </row>
    <row r="194" spans="1:24" s="41" customFormat="1" outlineLevel="1">
      <c r="A194" s="42"/>
      <c r="B194" s="44" t="s">
        <v>315</v>
      </c>
      <c r="C194" s="328">
        <v>11756</v>
      </c>
      <c r="D194" s="307" t="s">
        <v>662</v>
      </c>
      <c r="E194" s="40" t="s">
        <v>305</v>
      </c>
      <c r="F194" s="44" t="s">
        <v>70</v>
      </c>
      <c r="G194" s="36">
        <v>1</v>
      </c>
      <c r="H194" s="201">
        <v>17.649999999999999</v>
      </c>
      <c r="I194" s="51">
        <f t="shared" si="100"/>
        <v>17.649999999999999</v>
      </c>
      <c r="J194" s="230">
        <f>Planilha1!AE391</f>
        <v>0</v>
      </c>
      <c r="K194" s="230">
        <f t="shared" si="104"/>
        <v>0</v>
      </c>
      <c r="L194" s="231">
        <f t="shared" si="101"/>
        <v>0</v>
      </c>
      <c r="M194" s="232"/>
      <c r="N194" s="233"/>
      <c r="O194" s="234">
        <f t="shared" si="105"/>
        <v>0</v>
      </c>
      <c r="P194" s="235"/>
      <c r="Q194" s="236"/>
      <c r="R194" s="237">
        <f t="shared" si="88"/>
        <v>0</v>
      </c>
      <c r="S194" s="238"/>
      <c r="T194" s="238"/>
      <c r="U194" s="239">
        <f t="shared" si="95"/>
        <v>1</v>
      </c>
      <c r="V194" s="323"/>
      <c r="W194" s="268">
        <f t="shared" si="102"/>
        <v>0</v>
      </c>
      <c r="X194" s="268">
        <f t="shared" si="103"/>
        <v>0</v>
      </c>
    </row>
    <row r="195" spans="1:24" s="41" customFormat="1" outlineLevel="1">
      <c r="A195" s="42"/>
      <c r="B195" s="44" t="s">
        <v>316</v>
      </c>
      <c r="C195" s="328">
        <v>12899</v>
      </c>
      <c r="D195" s="307" t="s">
        <v>662</v>
      </c>
      <c r="E195" s="40" t="s">
        <v>310</v>
      </c>
      <c r="F195" s="44" t="s">
        <v>70</v>
      </c>
      <c r="G195" s="36">
        <v>1</v>
      </c>
      <c r="H195" s="201">
        <v>38.06</v>
      </c>
      <c r="I195" s="51">
        <f t="shared" si="100"/>
        <v>38.06</v>
      </c>
      <c r="J195" s="230">
        <f>Planilha1!AE392</f>
        <v>0</v>
      </c>
      <c r="K195" s="230">
        <f t="shared" si="104"/>
        <v>0</v>
      </c>
      <c r="L195" s="231">
        <f t="shared" si="101"/>
        <v>0</v>
      </c>
      <c r="M195" s="232"/>
      <c r="N195" s="233"/>
      <c r="O195" s="234">
        <f t="shared" si="105"/>
        <v>0</v>
      </c>
      <c r="P195" s="235"/>
      <c r="Q195" s="236"/>
      <c r="R195" s="237">
        <f t="shared" si="88"/>
        <v>0</v>
      </c>
      <c r="S195" s="238"/>
      <c r="T195" s="238"/>
      <c r="U195" s="239">
        <f t="shared" si="95"/>
        <v>1</v>
      </c>
      <c r="V195" s="323"/>
      <c r="W195" s="268">
        <f t="shared" si="102"/>
        <v>0</v>
      </c>
      <c r="X195" s="268">
        <f t="shared" si="103"/>
        <v>0</v>
      </c>
    </row>
    <row r="196" spans="1:24" s="41" customFormat="1" outlineLevel="1">
      <c r="A196" s="42"/>
      <c r="B196" s="44" t="s">
        <v>317</v>
      </c>
      <c r="C196" s="328">
        <v>20260</v>
      </c>
      <c r="D196" s="307" t="s">
        <v>662</v>
      </c>
      <c r="E196" s="40" t="s">
        <v>306</v>
      </c>
      <c r="F196" s="44" t="s">
        <v>76</v>
      </c>
      <c r="G196" s="36">
        <v>2</v>
      </c>
      <c r="H196" s="98">
        <v>6.2725999999999997</v>
      </c>
      <c r="I196" s="51">
        <f t="shared" si="100"/>
        <v>12.55</v>
      </c>
      <c r="J196" s="230">
        <f>Planilha1!AE393</f>
        <v>0</v>
      </c>
      <c r="K196" s="230">
        <f t="shared" si="104"/>
        <v>0</v>
      </c>
      <c r="L196" s="231">
        <f t="shared" si="101"/>
        <v>0</v>
      </c>
      <c r="M196" s="232"/>
      <c r="N196" s="233"/>
      <c r="O196" s="234">
        <f t="shared" si="105"/>
        <v>0</v>
      </c>
      <c r="P196" s="235"/>
      <c r="Q196" s="236"/>
      <c r="R196" s="237">
        <f t="shared" si="88"/>
        <v>0</v>
      </c>
      <c r="S196" s="238"/>
      <c r="T196" s="238"/>
      <c r="U196" s="239">
        <f t="shared" si="95"/>
        <v>2</v>
      </c>
      <c r="V196" s="323"/>
      <c r="W196" s="268">
        <f t="shared" si="102"/>
        <v>0</v>
      </c>
      <c r="X196" s="268">
        <f t="shared" si="103"/>
        <v>0</v>
      </c>
    </row>
    <row r="197" spans="1:24" s="41" customFormat="1" ht="20.100000000000001" customHeight="1" outlineLevel="1">
      <c r="A197" s="42"/>
      <c r="B197" s="44" t="s">
        <v>570</v>
      </c>
      <c r="C197" s="328"/>
      <c r="D197" s="328" t="s">
        <v>657</v>
      </c>
      <c r="E197" s="40" t="s">
        <v>307</v>
      </c>
      <c r="F197" s="44" t="s">
        <v>70</v>
      </c>
      <c r="G197" s="36">
        <v>2</v>
      </c>
      <c r="H197" s="98">
        <v>17.649999999999999</v>
      </c>
      <c r="I197" s="51">
        <f t="shared" si="100"/>
        <v>35.299999999999997</v>
      </c>
      <c r="J197" s="230">
        <f>Planilha1!AE394</f>
        <v>0</v>
      </c>
      <c r="K197" s="230">
        <f t="shared" si="104"/>
        <v>0</v>
      </c>
      <c r="L197" s="231">
        <f t="shared" si="101"/>
        <v>0</v>
      </c>
      <c r="M197" s="232"/>
      <c r="N197" s="233"/>
      <c r="O197" s="234">
        <f t="shared" si="105"/>
        <v>0</v>
      </c>
      <c r="P197" s="235"/>
      <c r="Q197" s="236"/>
      <c r="R197" s="237">
        <f t="shared" si="88"/>
        <v>0</v>
      </c>
      <c r="S197" s="238"/>
      <c r="T197" s="238"/>
      <c r="U197" s="239">
        <f t="shared" si="95"/>
        <v>2</v>
      </c>
      <c r="V197" s="323"/>
      <c r="W197" s="268">
        <f t="shared" si="102"/>
        <v>0</v>
      </c>
      <c r="X197" s="268">
        <f t="shared" si="103"/>
        <v>0</v>
      </c>
    </row>
    <row r="198" spans="1:24" s="41" customFormat="1" ht="20.100000000000001" customHeight="1" outlineLevel="1">
      <c r="A198" s="42"/>
      <c r="B198" s="44" t="s">
        <v>318</v>
      </c>
      <c r="C198" s="311" t="s">
        <v>694</v>
      </c>
      <c r="D198" s="311" t="s">
        <v>673</v>
      </c>
      <c r="E198" s="40" t="s">
        <v>298</v>
      </c>
      <c r="F198" s="44" t="s">
        <v>70</v>
      </c>
      <c r="G198" s="36">
        <v>1</v>
      </c>
      <c r="H198" s="201">
        <v>26.22</v>
      </c>
      <c r="I198" s="51">
        <f t="shared" si="100"/>
        <v>26.22</v>
      </c>
      <c r="J198" s="230">
        <f>Planilha1!AE395</f>
        <v>0</v>
      </c>
      <c r="K198" s="230">
        <f t="shared" si="104"/>
        <v>0</v>
      </c>
      <c r="L198" s="231">
        <f t="shared" si="101"/>
        <v>0</v>
      </c>
      <c r="M198" s="232"/>
      <c r="N198" s="233"/>
      <c r="O198" s="234">
        <f t="shared" si="105"/>
        <v>0</v>
      </c>
      <c r="P198" s="235"/>
      <c r="Q198" s="236"/>
      <c r="R198" s="237">
        <f t="shared" si="88"/>
        <v>0</v>
      </c>
      <c r="S198" s="238"/>
      <c r="T198" s="238"/>
      <c r="U198" s="239">
        <f t="shared" si="95"/>
        <v>1</v>
      </c>
      <c r="V198" s="323"/>
      <c r="W198" s="268">
        <f t="shared" si="102"/>
        <v>0</v>
      </c>
      <c r="X198" s="268">
        <f t="shared" si="103"/>
        <v>0</v>
      </c>
    </row>
    <row r="199" spans="1:24" s="41" customFormat="1" ht="20.100000000000001" customHeight="1" outlineLevel="1">
      <c r="A199" s="42"/>
      <c r="B199" s="44" t="s">
        <v>319</v>
      </c>
      <c r="C199" s="311" t="s">
        <v>694</v>
      </c>
      <c r="D199" s="311" t="s">
        <v>673</v>
      </c>
      <c r="E199" s="40" t="s">
        <v>299</v>
      </c>
      <c r="F199" s="44" t="s">
        <v>70</v>
      </c>
      <c r="G199" s="36">
        <v>1</v>
      </c>
      <c r="H199" s="201">
        <f>H198</f>
        <v>26.22</v>
      </c>
      <c r="I199" s="51">
        <f t="shared" si="100"/>
        <v>26.22</v>
      </c>
      <c r="J199" s="230">
        <f>Planilha1!AE396</f>
        <v>0</v>
      </c>
      <c r="K199" s="230">
        <f t="shared" si="104"/>
        <v>0</v>
      </c>
      <c r="L199" s="231">
        <f t="shared" si="101"/>
        <v>0</v>
      </c>
      <c r="M199" s="232"/>
      <c r="N199" s="233"/>
      <c r="O199" s="234">
        <f t="shared" si="105"/>
        <v>0</v>
      </c>
      <c r="P199" s="235"/>
      <c r="Q199" s="236"/>
      <c r="R199" s="237">
        <f t="shared" si="88"/>
        <v>0</v>
      </c>
      <c r="S199" s="238"/>
      <c r="T199" s="238"/>
      <c r="U199" s="239">
        <f t="shared" si="95"/>
        <v>1</v>
      </c>
      <c r="V199" s="323"/>
      <c r="W199" s="268">
        <f t="shared" si="102"/>
        <v>0</v>
      </c>
      <c r="X199" s="268">
        <f t="shared" si="103"/>
        <v>0</v>
      </c>
    </row>
    <row r="200" spans="1:24" ht="20.100000000000001" customHeight="1" outlineLevel="1">
      <c r="A200" s="42"/>
      <c r="B200" s="46"/>
      <c r="C200" s="47"/>
      <c r="D200" s="47"/>
      <c r="E200" s="96" t="s">
        <v>605</v>
      </c>
      <c r="F200" s="47"/>
      <c r="G200" s="54"/>
      <c r="H200" s="200"/>
      <c r="I200" s="53">
        <f>SUM(I197:I199)</f>
        <v>87.74</v>
      </c>
      <c r="J200" s="240">
        <f>Planilha1!AE261</f>
        <v>1</v>
      </c>
      <c r="K200" s="240">
        <f t="shared" si="104"/>
        <v>0</v>
      </c>
      <c r="L200" s="241"/>
      <c r="M200" s="242"/>
      <c r="N200" s="243"/>
      <c r="O200" s="244">
        <f t="shared" si="105"/>
        <v>0</v>
      </c>
      <c r="P200" s="245"/>
      <c r="Q200" s="246"/>
      <c r="R200" s="247"/>
      <c r="S200" s="248"/>
      <c r="T200" s="248"/>
      <c r="U200" s="249"/>
      <c r="V200" s="327">
        <f t="shared" ref="V200" si="106">H200</f>
        <v>0</v>
      </c>
      <c r="W200" s="249">
        <f t="shared" ref="W200" si="107">V200*$W$5+V200</f>
        <v>0</v>
      </c>
      <c r="X200" s="249">
        <f>SUM(X182:X199)</f>
        <v>0</v>
      </c>
    </row>
    <row r="201" spans="1:24" ht="20.100000000000001" customHeight="1">
      <c r="A201" s="42"/>
      <c r="B201" s="42"/>
      <c r="C201" s="42"/>
      <c r="D201" s="42"/>
      <c r="E201" s="16"/>
      <c r="F201" s="42"/>
      <c r="G201" s="33"/>
      <c r="H201" s="51"/>
      <c r="I201" s="2"/>
      <c r="J201" s="230">
        <f>Planilha1!AE398</f>
        <v>0</v>
      </c>
      <c r="K201" s="230">
        <f t="shared" si="104"/>
        <v>0</v>
      </c>
      <c r="L201" s="231"/>
      <c r="M201" s="232"/>
      <c r="N201" s="233"/>
      <c r="O201" s="234">
        <f t="shared" si="105"/>
        <v>0</v>
      </c>
      <c r="P201" s="235"/>
      <c r="Q201" s="236"/>
      <c r="R201" s="237"/>
      <c r="S201" s="238"/>
      <c r="T201" s="238"/>
      <c r="U201" s="239">
        <f t="shared" si="95"/>
        <v>0</v>
      </c>
      <c r="V201" s="326">
        <f t="shared" ref="V201:V226" si="108">H201</f>
        <v>0</v>
      </c>
      <c r="W201" s="239">
        <f t="shared" ref="W201" si="109">V201*$W$5+V201</f>
        <v>0</v>
      </c>
      <c r="X201" s="239">
        <f t="shared" ref="X201:X224" si="110">U201*W201</f>
        <v>0</v>
      </c>
    </row>
    <row r="202" spans="1:24" ht="20.100000000000001" customHeight="1">
      <c r="A202" s="42"/>
      <c r="B202" s="30">
        <v>17</v>
      </c>
      <c r="C202" s="30"/>
      <c r="D202" s="30"/>
      <c r="E202" s="14" t="s">
        <v>150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</row>
    <row r="203" spans="1:24" s="41" customFormat="1" ht="20.100000000000001" customHeight="1" outlineLevel="1">
      <c r="A203" s="42"/>
      <c r="B203" s="44" t="s">
        <v>18</v>
      </c>
      <c r="C203" s="328">
        <v>72553</v>
      </c>
      <c r="D203" s="328" t="s">
        <v>652</v>
      </c>
      <c r="E203" s="40" t="s">
        <v>436</v>
      </c>
      <c r="F203" s="44" t="s">
        <v>70</v>
      </c>
      <c r="G203" s="36">
        <v>7</v>
      </c>
      <c r="H203" s="98">
        <v>143.40209999999999</v>
      </c>
      <c r="I203" s="51">
        <f t="shared" ref="I203:I220" si="111">ROUND((G203*H203),2)</f>
        <v>1003.81</v>
      </c>
      <c r="J203" s="230">
        <f>Planilha1!AE400</f>
        <v>0</v>
      </c>
      <c r="K203" s="230">
        <f t="shared" si="104"/>
        <v>0</v>
      </c>
      <c r="L203" s="231">
        <f t="shared" ref="L203:L220" si="112">J203/G203</f>
        <v>0</v>
      </c>
      <c r="M203" s="232"/>
      <c r="N203" s="233"/>
      <c r="O203" s="234">
        <f t="shared" si="105"/>
        <v>0</v>
      </c>
      <c r="P203" s="235"/>
      <c r="Q203" s="236"/>
      <c r="R203" s="237">
        <f t="shared" ref="R203:R249" si="113">SUM(J203:O203)</f>
        <v>0</v>
      </c>
      <c r="S203" s="238"/>
      <c r="T203" s="238"/>
      <c r="U203" s="239">
        <f t="shared" si="95"/>
        <v>7</v>
      </c>
      <c r="V203" s="323"/>
      <c r="W203" s="268">
        <f t="shared" ref="W203:W220" si="114">TRUNC(V203*$W$5+V203,2)</f>
        <v>0</v>
      </c>
      <c r="X203" s="268">
        <f t="shared" ref="X203:X220" si="115">TRUNC(U203*W203,2)</f>
        <v>0</v>
      </c>
    </row>
    <row r="204" spans="1:24" s="41" customFormat="1" ht="20.100000000000001" customHeight="1" outlineLevel="1">
      <c r="A204" s="42"/>
      <c r="B204" s="44" t="s">
        <v>63</v>
      </c>
      <c r="C204" s="328">
        <v>72554</v>
      </c>
      <c r="D204" s="328" t="s">
        <v>652</v>
      </c>
      <c r="E204" s="40" t="s">
        <v>435</v>
      </c>
      <c r="F204" s="44" t="s">
        <v>70</v>
      </c>
      <c r="G204" s="36">
        <v>1</v>
      </c>
      <c r="H204" s="98">
        <v>487.89949999999999</v>
      </c>
      <c r="I204" s="51">
        <f t="shared" si="111"/>
        <v>487.9</v>
      </c>
      <c r="J204" s="230">
        <f>Planilha1!AE401</f>
        <v>0</v>
      </c>
      <c r="K204" s="230">
        <f t="shared" si="104"/>
        <v>0</v>
      </c>
      <c r="L204" s="231">
        <f t="shared" si="112"/>
        <v>0</v>
      </c>
      <c r="M204" s="232"/>
      <c r="N204" s="233"/>
      <c r="O204" s="234">
        <f t="shared" si="105"/>
        <v>0</v>
      </c>
      <c r="P204" s="235"/>
      <c r="Q204" s="236"/>
      <c r="R204" s="237">
        <f t="shared" si="113"/>
        <v>0</v>
      </c>
      <c r="S204" s="238"/>
      <c r="T204" s="238"/>
      <c r="U204" s="239">
        <f t="shared" si="95"/>
        <v>1</v>
      </c>
      <c r="V204" s="323"/>
      <c r="W204" s="268">
        <f t="shared" si="114"/>
        <v>0</v>
      </c>
      <c r="X204" s="268">
        <f t="shared" si="115"/>
        <v>0</v>
      </c>
    </row>
    <row r="205" spans="1:24" s="41" customFormat="1" ht="20.100000000000001" customHeight="1" outlineLevel="1">
      <c r="A205" s="42"/>
      <c r="B205" s="44" t="s">
        <v>450</v>
      </c>
      <c r="C205" s="328">
        <v>72677</v>
      </c>
      <c r="D205" s="328" t="s">
        <v>652</v>
      </c>
      <c r="E205" s="40" t="s">
        <v>442</v>
      </c>
      <c r="F205" s="44" t="s">
        <v>70</v>
      </c>
      <c r="G205" s="36">
        <v>10</v>
      </c>
      <c r="H205" s="98">
        <v>36.474600000000002</v>
      </c>
      <c r="I205" s="51">
        <f t="shared" si="111"/>
        <v>364.75</v>
      </c>
      <c r="J205" s="230">
        <f>Planilha1!AE405</f>
        <v>8</v>
      </c>
      <c r="K205" s="230">
        <f t="shared" si="104"/>
        <v>291.79680000000002</v>
      </c>
      <c r="L205" s="231">
        <f t="shared" si="112"/>
        <v>0.8</v>
      </c>
      <c r="M205" s="232"/>
      <c r="N205" s="233"/>
      <c r="O205" s="234">
        <f t="shared" si="105"/>
        <v>0</v>
      </c>
      <c r="P205" s="235"/>
      <c r="Q205" s="236"/>
      <c r="R205" s="237"/>
      <c r="S205" s="238"/>
      <c r="T205" s="238"/>
      <c r="U205" s="239">
        <f t="shared" si="95"/>
        <v>2</v>
      </c>
      <c r="V205" s="323"/>
      <c r="W205" s="268">
        <f t="shared" si="114"/>
        <v>0</v>
      </c>
      <c r="X205" s="268">
        <f t="shared" si="115"/>
        <v>0</v>
      </c>
    </row>
    <row r="206" spans="1:24" s="41" customFormat="1" outlineLevel="1">
      <c r="A206" s="42"/>
      <c r="B206" s="44" t="s">
        <v>272</v>
      </c>
      <c r="C206" s="332">
        <v>20974</v>
      </c>
      <c r="D206" s="307" t="s">
        <v>662</v>
      </c>
      <c r="E206" s="40" t="s">
        <v>443</v>
      </c>
      <c r="F206" s="44" t="s">
        <v>70</v>
      </c>
      <c r="G206" s="36">
        <v>3</v>
      </c>
      <c r="H206" s="98">
        <v>64.991299999999995</v>
      </c>
      <c r="I206" s="51">
        <f t="shared" si="111"/>
        <v>194.97</v>
      </c>
      <c r="J206" s="230">
        <f>Planilha1!AE408</f>
        <v>0</v>
      </c>
      <c r="K206" s="230">
        <f t="shared" si="104"/>
        <v>0</v>
      </c>
      <c r="L206" s="231">
        <f t="shared" si="112"/>
        <v>0</v>
      </c>
      <c r="M206" s="232"/>
      <c r="N206" s="233"/>
      <c r="O206" s="234">
        <f t="shared" si="105"/>
        <v>0</v>
      </c>
      <c r="P206" s="235"/>
      <c r="Q206" s="236"/>
      <c r="R206" s="237">
        <f t="shared" si="113"/>
        <v>0</v>
      </c>
      <c r="S206" s="238"/>
      <c r="T206" s="238"/>
      <c r="U206" s="239">
        <f t="shared" ref="U206:U257" si="116">G206-J206+Q206+N206-M206</f>
        <v>3</v>
      </c>
      <c r="V206" s="323"/>
      <c r="W206" s="268">
        <f t="shared" si="114"/>
        <v>0</v>
      </c>
      <c r="X206" s="268">
        <f t="shared" si="115"/>
        <v>0</v>
      </c>
    </row>
    <row r="207" spans="1:24" s="41" customFormat="1" outlineLevel="1">
      <c r="A207" s="42"/>
      <c r="B207" s="44" t="s">
        <v>273</v>
      </c>
      <c r="C207" s="332">
        <v>10885</v>
      </c>
      <c r="D207" s="307" t="s">
        <v>662</v>
      </c>
      <c r="E207" s="40" t="s">
        <v>547</v>
      </c>
      <c r="F207" s="44" t="s">
        <v>70</v>
      </c>
      <c r="G207" s="36">
        <v>2</v>
      </c>
      <c r="H207" s="98">
        <v>205.47569999999999</v>
      </c>
      <c r="I207" s="51">
        <f t="shared" si="111"/>
        <v>410.95</v>
      </c>
      <c r="J207" s="230">
        <f>Planilha1!AE409</f>
        <v>0</v>
      </c>
      <c r="K207" s="230">
        <f t="shared" si="104"/>
        <v>0</v>
      </c>
      <c r="L207" s="231">
        <f t="shared" si="112"/>
        <v>0</v>
      </c>
      <c r="M207" s="232"/>
      <c r="N207" s="233"/>
      <c r="O207" s="234">
        <f t="shared" si="105"/>
        <v>0</v>
      </c>
      <c r="P207" s="235"/>
      <c r="Q207" s="236"/>
      <c r="R207" s="237">
        <f t="shared" si="113"/>
        <v>0</v>
      </c>
      <c r="S207" s="238"/>
      <c r="T207" s="238"/>
      <c r="U207" s="239">
        <f t="shared" si="116"/>
        <v>2</v>
      </c>
      <c r="V207" s="323"/>
      <c r="W207" s="268">
        <f t="shared" si="114"/>
        <v>0</v>
      </c>
      <c r="X207" s="268">
        <f t="shared" si="115"/>
        <v>0</v>
      </c>
    </row>
    <row r="208" spans="1:24" s="41" customFormat="1" outlineLevel="1">
      <c r="A208" s="42"/>
      <c r="B208" s="44" t="s">
        <v>274</v>
      </c>
      <c r="C208" s="19">
        <v>20971</v>
      </c>
      <c r="D208" s="307" t="s">
        <v>662</v>
      </c>
      <c r="E208" s="40" t="s">
        <v>444</v>
      </c>
      <c r="F208" s="44" t="s">
        <v>70</v>
      </c>
      <c r="G208" s="36">
        <v>3</v>
      </c>
      <c r="H208" s="98">
        <v>29.399100000000001</v>
      </c>
      <c r="I208" s="51">
        <f t="shared" si="111"/>
        <v>88.2</v>
      </c>
      <c r="J208" s="230">
        <f>Planilha1!AE410</f>
        <v>0</v>
      </c>
      <c r="K208" s="230">
        <f t="shared" si="104"/>
        <v>0</v>
      </c>
      <c r="L208" s="231">
        <f t="shared" si="112"/>
        <v>0</v>
      </c>
      <c r="M208" s="232"/>
      <c r="N208" s="233"/>
      <c r="O208" s="234">
        <f t="shared" si="105"/>
        <v>0</v>
      </c>
      <c r="P208" s="235"/>
      <c r="Q208" s="236"/>
      <c r="R208" s="237">
        <f t="shared" si="113"/>
        <v>0</v>
      </c>
      <c r="S208" s="238"/>
      <c r="T208" s="238"/>
      <c r="U208" s="239">
        <f t="shared" si="116"/>
        <v>3</v>
      </c>
      <c r="V208" s="323"/>
      <c r="W208" s="268">
        <f t="shared" si="114"/>
        <v>0</v>
      </c>
      <c r="X208" s="268">
        <f t="shared" si="115"/>
        <v>0</v>
      </c>
    </row>
    <row r="209" spans="1:24" s="41" customFormat="1" outlineLevel="1">
      <c r="A209" s="42"/>
      <c r="B209" s="44" t="s">
        <v>275</v>
      </c>
      <c r="C209" s="19">
        <v>20965</v>
      </c>
      <c r="D209" s="307" t="s">
        <v>662</v>
      </c>
      <c r="E209" s="40" t="s">
        <v>445</v>
      </c>
      <c r="F209" s="44" t="s">
        <v>70</v>
      </c>
      <c r="G209" s="36">
        <v>3</v>
      </c>
      <c r="H209" s="98">
        <v>25.7898</v>
      </c>
      <c r="I209" s="51">
        <f t="shared" si="111"/>
        <v>77.37</v>
      </c>
      <c r="J209" s="230">
        <f>Planilha1!AE411</f>
        <v>0</v>
      </c>
      <c r="K209" s="230">
        <f t="shared" si="104"/>
        <v>0</v>
      </c>
      <c r="L209" s="231">
        <f t="shared" si="112"/>
        <v>0</v>
      </c>
      <c r="M209" s="232"/>
      <c r="N209" s="233"/>
      <c r="O209" s="234">
        <f t="shared" si="105"/>
        <v>0</v>
      </c>
      <c r="P209" s="235"/>
      <c r="Q209" s="236"/>
      <c r="R209" s="237">
        <f t="shared" si="113"/>
        <v>0</v>
      </c>
      <c r="S209" s="238"/>
      <c r="T209" s="238"/>
      <c r="U209" s="239">
        <f t="shared" si="116"/>
        <v>3</v>
      </c>
      <c r="V209" s="323"/>
      <c r="W209" s="268">
        <f t="shared" si="114"/>
        <v>0</v>
      </c>
      <c r="X209" s="268">
        <f t="shared" si="115"/>
        <v>0</v>
      </c>
    </row>
    <row r="210" spans="1:24" s="41" customFormat="1" outlineLevel="1">
      <c r="A210" s="42"/>
      <c r="B210" s="44" t="s">
        <v>451</v>
      </c>
      <c r="C210" s="19">
        <v>21032</v>
      </c>
      <c r="D210" s="307" t="s">
        <v>662</v>
      </c>
      <c r="E210" s="40" t="s">
        <v>548</v>
      </c>
      <c r="F210" s="44" t="s">
        <v>70</v>
      </c>
      <c r="G210" s="36">
        <v>6</v>
      </c>
      <c r="H210" s="98">
        <v>318.25439999999998</v>
      </c>
      <c r="I210" s="51">
        <f t="shared" si="111"/>
        <v>1909.53</v>
      </c>
      <c r="J210" s="230">
        <f>Planilha1!AE412</f>
        <v>0</v>
      </c>
      <c r="K210" s="230">
        <f t="shared" si="104"/>
        <v>0</v>
      </c>
      <c r="L210" s="231">
        <f t="shared" si="112"/>
        <v>0</v>
      </c>
      <c r="M210" s="232"/>
      <c r="N210" s="233"/>
      <c r="O210" s="234">
        <f t="shared" si="105"/>
        <v>0</v>
      </c>
      <c r="P210" s="235"/>
      <c r="Q210" s="236"/>
      <c r="R210" s="237">
        <f t="shared" si="113"/>
        <v>0</v>
      </c>
      <c r="S210" s="238"/>
      <c r="T210" s="238"/>
      <c r="U210" s="239">
        <f t="shared" si="116"/>
        <v>6</v>
      </c>
      <c r="V210" s="323"/>
      <c r="W210" s="268">
        <f t="shared" si="114"/>
        <v>0</v>
      </c>
      <c r="X210" s="268">
        <f t="shared" si="115"/>
        <v>0</v>
      </c>
    </row>
    <row r="211" spans="1:24" s="41" customFormat="1" outlineLevel="1">
      <c r="A211" s="42"/>
      <c r="B211" s="44" t="s">
        <v>452</v>
      </c>
      <c r="C211" s="19">
        <v>10904</v>
      </c>
      <c r="D211" s="307" t="s">
        <v>662</v>
      </c>
      <c r="E211" s="40" t="s">
        <v>446</v>
      </c>
      <c r="F211" s="44" t="s">
        <v>70</v>
      </c>
      <c r="G211" s="36">
        <v>3</v>
      </c>
      <c r="H211" s="98">
        <v>98.494330000000005</v>
      </c>
      <c r="I211" s="51">
        <f t="shared" si="111"/>
        <v>295.48</v>
      </c>
      <c r="J211" s="230">
        <f>Planilha1!AE415</f>
        <v>0</v>
      </c>
      <c r="K211" s="230">
        <f t="shared" si="104"/>
        <v>0</v>
      </c>
      <c r="L211" s="231">
        <f t="shared" si="112"/>
        <v>0</v>
      </c>
      <c r="M211" s="232"/>
      <c r="N211" s="233"/>
      <c r="O211" s="234">
        <f t="shared" si="105"/>
        <v>0</v>
      </c>
      <c r="P211" s="235"/>
      <c r="Q211" s="236"/>
      <c r="R211" s="237">
        <f t="shared" si="113"/>
        <v>0</v>
      </c>
      <c r="S211" s="238"/>
      <c r="T211" s="238"/>
      <c r="U211" s="239">
        <f t="shared" si="116"/>
        <v>3</v>
      </c>
      <c r="V211" s="323"/>
      <c r="W211" s="268">
        <f t="shared" si="114"/>
        <v>0</v>
      </c>
      <c r="X211" s="268">
        <f t="shared" si="115"/>
        <v>0</v>
      </c>
    </row>
    <row r="212" spans="1:24" s="41" customFormat="1" outlineLevel="1">
      <c r="A212" s="42"/>
      <c r="B212" s="44" t="s">
        <v>453</v>
      </c>
      <c r="C212" s="19">
        <v>20964</v>
      </c>
      <c r="D212" s="307" t="s">
        <v>662</v>
      </c>
      <c r="E212" s="40" t="s">
        <v>447</v>
      </c>
      <c r="F212" s="44" t="s">
        <v>70</v>
      </c>
      <c r="G212" s="36">
        <v>3</v>
      </c>
      <c r="H212" s="98">
        <v>27.0777</v>
      </c>
      <c r="I212" s="51">
        <f t="shared" si="111"/>
        <v>81.23</v>
      </c>
      <c r="J212" s="230">
        <f>Planilha1!AE416</f>
        <v>0</v>
      </c>
      <c r="K212" s="230">
        <f t="shared" si="104"/>
        <v>0</v>
      </c>
      <c r="L212" s="231">
        <f t="shared" si="112"/>
        <v>0</v>
      </c>
      <c r="M212" s="232"/>
      <c r="N212" s="233"/>
      <c r="O212" s="234">
        <f t="shared" si="105"/>
        <v>0</v>
      </c>
      <c r="P212" s="235"/>
      <c r="Q212" s="236"/>
      <c r="R212" s="237">
        <f t="shared" si="113"/>
        <v>0</v>
      </c>
      <c r="S212" s="238"/>
      <c r="T212" s="238"/>
      <c r="U212" s="239">
        <f t="shared" si="116"/>
        <v>3</v>
      </c>
      <c r="V212" s="323"/>
      <c r="W212" s="268">
        <f t="shared" si="114"/>
        <v>0</v>
      </c>
      <c r="X212" s="268">
        <f t="shared" si="115"/>
        <v>0</v>
      </c>
    </row>
    <row r="213" spans="1:24" s="41" customFormat="1" ht="20.100000000000001" customHeight="1" outlineLevel="1">
      <c r="A213" s="42"/>
      <c r="B213" s="44" t="s">
        <v>454</v>
      </c>
      <c r="C213" s="328">
        <v>84798</v>
      </c>
      <c r="D213" s="328" t="s">
        <v>652</v>
      </c>
      <c r="E213" s="40" t="s">
        <v>555</v>
      </c>
      <c r="F213" s="44" t="s">
        <v>70</v>
      </c>
      <c r="G213" s="36">
        <v>1</v>
      </c>
      <c r="H213" s="98">
        <v>167.28389999999999</v>
      </c>
      <c r="I213" s="51">
        <f t="shared" si="111"/>
        <v>167.28</v>
      </c>
      <c r="J213" s="230">
        <f>Planilha1!AE417</f>
        <v>0</v>
      </c>
      <c r="K213" s="230">
        <f t="shared" si="104"/>
        <v>0</v>
      </c>
      <c r="L213" s="231">
        <f t="shared" si="112"/>
        <v>0</v>
      </c>
      <c r="M213" s="232"/>
      <c r="N213" s="233"/>
      <c r="O213" s="234">
        <f t="shared" si="105"/>
        <v>0</v>
      </c>
      <c r="P213" s="235"/>
      <c r="Q213" s="236"/>
      <c r="R213" s="237">
        <f t="shared" si="113"/>
        <v>0</v>
      </c>
      <c r="S213" s="238"/>
      <c r="T213" s="238"/>
      <c r="U213" s="239">
        <f t="shared" si="116"/>
        <v>1</v>
      </c>
      <c r="V213" s="323"/>
      <c r="W213" s="268">
        <f t="shared" si="114"/>
        <v>0</v>
      </c>
      <c r="X213" s="268">
        <f t="shared" si="115"/>
        <v>0</v>
      </c>
    </row>
    <row r="214" spans="1:24" s="41" customFormat="1" ht="20.100000000000001" customHeight="1" outlineLevel="1">
      <c r="A214" s="42"/>
      <c r="B214" s="44" t="s">
        <v>455</v>
      </c>
      <c r="C214" s="311" t="s">
        <v>695</v>
      </c>
      <c r="D214" s="311" t="s">
        <v>673</v>
      </c>
      <c r="E214" s="40" t="s">
        <v>276</v>
      </c>
      <c r="F214" s="44" t="s">
        <v>70</v>
      </c>
      <c r="G214" s="36">
        <v>40</v>
      </c>
      <c r="H214" s="98">
        <v>81.193399999999997</v>
      </c>
      <c r="I214" s="51">
        <f t="shared" si="111"/>
        <v>3247.74</v>
      </c>
      <c r="J214" s="230">
        <f>Planilha1!AE421</f>
        <v>0</v>
      </c>
      <c r="K214" s="230">
        <f t="shared" si="104"/>
        <v>0</v>
      </c>
      <c r="L214" s="231">
        <f t="shared" si="112"/>
        <v>0</v>
      </c>
      <c r="M214" s="232"/>
      <c r="N214" s="233"/>
      <c r="O214" s="234">
        <f t="shared" si="105"/>
        <v>0</v>
      </c>
      <c r="P214" s="235"/>
      <c r="Q214" s="236"/>
      <c r="R214" s="237">
        <f t="shared" si="113"/>
        <v>0</v>
      </c>
      <c r="S214" s="238"/>
      <c r="T214" s="238"/>
      <c r="U214" s="239">
        <f t="shared" si="116"/>
        <v>40</v>
      </c>
      <c r="V214" s="323"/>
      <c r="W214" s="268">
        <f t="shared" si="114"/>
        <v>0</v>
      </c>
      <c r="X214" s="268">
        <f t="shared" si="115"/>
        <v>0</v>
      </c>
    </row>
    <row r="215" spans="1:24" s="41" customFormat="1" ht="20.100000000000001" customHeight="1" outlineLevel="1">
      <c r="A215" s="42"/>
      <c r="B215" s="44" t="s">
        <v>456</v>
      </c>
      <c r="C215" s="310">
        <v>72947</v>
      </c>
      <c r="D215" s="311" t="s">
        <v>652</v>
      </c>
      <c r="E215" s="40" t="s">
        <v>321</v>
      </c>
      <c r="F215" s="44" t="s">
        <v>72</v>
      </c>
      <c r="G215" s="36">
        <v>8</v>
      </c>
      <c r="H215" s="98">
        <v>16.122599999999998</v>
      </c>
      <c r="I215" s="51">
        <f t="shared" si="111"/>
        <v>128.97999999999999</v>
      </c>
      <c r="J215" s="230">
        <f>Planilha1!AE422</f>
        <v>0</v>
      </c>
      <c r="K215" s="230">
        <f t="shared" si="104"/>
        <v>0</v>
      </c>
      <c r="L215" s="231">
        <f t="shared" si="112"/>
        <v>0</v>
      </c>
      <c r="M215" s="232"/>
      <c r="N215" s="233"/>
      <c r="O215" s="234">
        <f t="shared" si="105"/>
        <v>0</v>
      </c>
      <c r="P215" s="235"/>
      <c r="Q215" s="236"/>
      <c r="R215" s="237">
        <f t="shared" si="113"/>
        <v>0</v>
      </c>
      <c r="S215" s="238"/>
      <c r="T215" s="238"/>
      <c r="U215" s="239">
        <f t="shared" si="116"/>
        <v>8</v>
      </c>
      <c r="V215" s="323"/>
      <c r="W215" s="268">
        <f t="shared" si="114"/>
        <v>0</v>
      </c>
      <c r="X215" s="268">
        <f t="shared" si="115"/>
        <v>0</v>
      </c>
    </row>
    <row r="216" spans="1:24" s="41" customFormat="1" ht="20.100000000000001" customHeight="1" outlineLevel="1">
      <c r="A216" s="42"/>
      <c r="B216" s="44" t="s">
        <v>457</v>
      </c>
      <c r="C216" s="310">
        <v>72947</v>
      </c>
      <c r="D216" s="311" t="s">
        <v>652</v>
      </c>
      <c r="E216" s="40" t="s">
        <v>113</v>
      </c>
      <c r="F216" s="44" t="s">
        <v>72</v>
      </c>
      <c r="G216" s="36">
        <v>3</v>
      </c>
      <c r="H216" s="98">
        <f>H215</f>
        <v>16.122599999999998</v>
      </c>
      <c r="I216" s="51">
        <f t="shared" si="111"/>
        <v>48.37</v>
      </c>
      <c r="J216" s="230">
        <f>Planilha1!AE423</f>
        <v>0</v>
      </c>
      <c r="K216" s="230">
        <f t="shared" si="104"/>
        <v>0</v>
      </c>
      <c r="L216" s="231">
        <f t="shared" si="112"/>
        <v>0</v>
      </c>
      <c r="M216" s="232"/>
      <c r="N216" s="233"/>
      <c r="O216" s="234">
        <f t="shared" si="105"/>
        <v>0</v>
      </c>
      <c r="P216" s="235"/>
      <c r="Q216" s="236"/>
      <c r="R216" s="237">
        <f t="shared" si="113"/>
        <v>0</v>
      </c>
      <c r="S216" s="238"/>
      <c r="T216" s="238"/>
      <c r="U216" s="239">
        <f t="shared" si="116"/>
        <v>3</v>
      </c>
      <c r="V216" s="323"/>
      <c r="W216" s="268">
        <f t="shared" si="114"/>
        <v>0</v>
      </c>
      <c r="X216" s="268">
        <f t="shared" si="115"/>
        <v>0</v>
      </c>
    </row>
    <row r="217" spans="1:24" s="41" customFormat="1" ht="20.100000000000001" customHeight="1" outlineLevel="1">
      <c r="A217" s="42"/>
      <c r="B217" s="44" t="s">
        <v>458</v>
      </c>
      <c r="C217" s="311" t="s">
        <v>696</v>
      </c>
      <c r="D217" s="328" t="s">
        <v>673</v>
      </c>
      <c r="E217" s="40" t="s">
        <v>549</v>
      </c>
      <c r="F217" s="44" t="s">
        <v>70</v>
      </c>
      <c r="G217" s="36">
        <v>2</v>
      </c>
      <c r="H217" s="98">
        <v>21.735299999999999</v>
      </c>
      <c r="I217" s="51">
        <f t="shared" si="111"/>
        <v>43.47</v>
      </c>
      <c r="J217" s="230">
        <f>Planilha1!AE425</f>
        <v>0</v>
      </c>
      <c r="K217" s="230">
        <f t="shared" si="104"/>
        <v>0</v>
      </c>
      <c r="L217" s="231">
        <f t="shared" si="112"/>
        <v>0</v>
      </c>
      <c r="M217" s="232"/>
      <c r="N217" s="233"/>
      <c r="O217" s="234">
        <f t="shared" si="105"/>
        <v>0</v>
      </c>
      <c r="P217" s="235"/>
      <c r="Q217" s="236"/>
      <c r="R217" s="237">
        <f t="shared" si="113"/>
        <v>0</v>
      </c>
      <c r="S217" s="238"/>
      <c r="T217" s="238"/>
      <c r="U217" s="239">
        <f t="shared" si="116"/>
        <v>2</v>
      </c>
      <c r="V217" s="323"/>
      <c r="W217" s="268">
        <f t="shared" si="114"/>
        <v>0</v>
      </c>
      <c r="X217" s="268">
        <f t="shared" si="115"/>
        <v>0</v>
      </c>
    </row>
    <row r="218" spans="1:24" s="41" customFormat="1" ht="20.100000000000001" customHeight="1" outlineLevel="1">
      <c r="A218" s="42"/>
      <c r="B218" s="44" t="s">
        <v>459</v>
      </c>
      <c r="C218" s="311" t="s">
        <v>697</v>
      </c>
      <c r="D218" s="328" t="s">
        <v>673</v>
      </c>
      <c r="E218" s="40" t="s">
        <v>552</v>
      </c>
      <c r="F218" s="44" t="s">
        <v>70</v>
      </c>
      <c r="G218" s="36">
        <v>14</v>
      </c>
      <c r="H218" s="98">
        <v>25.074300000000001</v>
      </c>
      <c r="I218" s="51">
        <f t="shared" si="111"/>
        <v>351.04</v>
      </c>
      <c r="J218" s="230">
        <f>Planilha1!AE426</f>
        <v>0</v>
      </c>
      <c r="K218" s="230">
        <f t="shared" si="104"/>
        <v>0</v>
      </c>
      <c r="L218" s="231">
        <f t="shared" si="112"/>
        <v>0</v>
      </c>
      <c r="M218" s="232"/>
      <c r="N218" s="233"/>
      <c r="O218" s="234">
        <f t="shared" si="105"/>
        <v>0</v>
      </c>
      <c r="P218" s="235"/>
      <c r="Q218" s="236"/>
      <c r="R218" s="237">
        <f t="shared" si="113"/>
        <v>0</v>
      </c>
      <c r="S218" s="238"/>
      <c r="T218" s="238"/>
      <c r="U218" s="239">
        <f t="shared" si="116"/>
        <v>14</v>
      </c>
      <c r="V218" s="323"/>
      <c r="W218" s="268">
        <f t="shared" si="114"/>
        <v>0</v>
      </c>
      <c r="X218" s="268">
        <f t="shared" si="115"/>
        <v>0</v>
      </c>
    </row>
    <row r="219" spans="1:24" s="41" customFormat="1" ht="20.100000000000001" customHeight="1" outlineLevel="1">
      <c r="A219" s="42"/>
      <c r="B219" s="44" t="s">
        <v>460</v>
      </c>
      <c r="C219" s="311" t="s">
        <v>697</v>
      </c>
      <c r="D219" s="328" t="s">
        <v>673</v>
      </c>
      <c r="E219" s="40" t="s">
        <v>550</v>
      </c>
      <c r="F219" s="44" t="s">
        <v>70</v>
      </c>
      <c r="G219" s="36">
        <v>3</v>
      </c>
      <c r="H219" s="98">
        <f>H218</f>
        <v>25.074300000000001</v>
      </c>
      <c r="I219" s="51">
        <f t="shared" si="111"/>
        <v>75.22</v>
      </c>
      <c r="J219" s="230">
        <f>Planilha1!AE427</f>
        <v>0</v>
      </c>
      <c r="K219" s="230">
        <f t="shared" si="104"/>
        <v>0</v>
      </c>
      <c r="L219" s="231">
        <f t="shared" si="112"/>
        <v>0</v>
      </c>
      <c r="M219" s="232"/>
      <c r="N219" s="233"/>
      <c r="O219" s="234">
        <f t="shared" si="105"/>
        <v>0</v>
      </c>
      <c r="P219" s="235"/>
      <c r="Q219" s="236"/>
      <c r="R219" s="237">
        <f t="shared" si="113"/>
        <v>0</v>
      </c>
      <c r="S219" s="238"/>
      <c r="T219" s="238"/>
      <c r="U219" s="239">
        <f t="shared" si="116"/>
        <v>3</v>
      </c>
      <c r="V219" s="323"/>
      <c r="W219" s="268">
        <f t="shared" si="114"/>
        <v>0</v>
      </c>
      <c r="X219" s="268">
        <f t="shared" si="115"/>
        <v>0</v>
      </c>
    </row>
    <row r="220" spans="1:24" s="41" customFormat="1" ht="20.100000000000001" customHeight="1" outlineLevel="1">
      <c r="A220" s="42"/>
      <c r="B220" s="44" t="s">
        <v>554</v>
      </c>
      <c r="C220" s="311" t="s">
        <v>696</v>
      </c>
      <c r="D220" s="328" t="s">
        <v>673</v>
      </c>
      <c r="E220" s="40" t="s">
        <v>551</v>
      </c>
      <c r="F220" s="44" t="s">
        <v>70</v>
      </c>
      <c r="G220" s="36">
        <v>8</v>
      </c>
      <c r="H220" s="98">
        <v>21.735299999999999</v>
      </c>
      <c r="I220" s="51">
        <f t="shared" si="111"/>
        <v>173.88</v>
      </c>
      <c r="J220" s="230">
        <f>Planilha1!AE428</f>
        <v>0</v>
      </c>
      <c r="K220" s="230">
        <f t="shared" si="104"/>
        <v>0</v>
      </c>
      <c r="L220" s="231">
        <f t="shared" si="112"/>
        <v>0</v>
      </c>
      <c r="M220" s="232"/>
      <c r="N220" s="233"/>
      <c r="O220" s="234">
        <f t="shared" si="105"/>
        <v>0</v>
      </c>
      <c r="P220" s="235"/>
      <c r="Q220" s="236"/>
      <c r="R220" s="237">
        <f t="shared" si="113"/>
        <v>0</v>
      </c>
      <c r="S220" s="238"/>
      <c r="T220" s="238"/>
      <c r="U220" s="239">
        <f t="shared" si="116"/>
        <v>8</v>
      </c>
      <c r="V220" s="323"/>
      <c r="W220" s="268">
        <f t="shared" si="114"/>
        <v>0</v>
      </c>
      <c r="X220" s="268">
        <f t="shared" si="115"/>
        <v>0</v>
      </c>
    </row>
    <row r="221" spans="1:24" ht="20.100000000000001" customHeight="1" outlineLevel="1">
      <c r="A221" s="42"/>
      <c r="B221" s="46"/>
      <c r="C221" s="47"/>
      <c r="D221" s="47"/>
      <c r="E221" s="96" t="s">
        <v>605</v>
      </c>
      <c r="F221" s="47"/>
      <c r="G221" s="54"/>
      <c r="H221" s="200"/>
      <c r="I221" s="53">
        <f>SUM(I218:I220)</f>
        <v>600.14</v>
      </c>
      <c r="J221" s="240">
        <f>Planilha1!AE282</f>
        <v>31</v>
      </c>
      <c r="K221" s="240">
        <f t="shared" si="104"/>
        <v>0</v>
      </c>
      <c r="L221" s="241"/>
      <c r="M221" s="242"/>
      <c r="N221" s="243"/>
      <c r="O221" s="244">
        <f t="shared" si="105"/>
        <v>0</v>
      </c>
      <c r="P221" s="245"/>
      <c r="Q221" s="246"/>
      <c r="R221" s="247"/>
      <c r="S221" s="248"/>
      <c r="T221" s="248"/>
      <c r="U221" s="249"/>
      <c r="V221" s="327">
        <f t="shared" ref="V221" si="117">H221</f>
        <v>0</v>
      </c>
      <c r="W221" s="249">
        <f t="shared" ref="W221:W222" si="118">V221*$W$5+V221</f>
        <v>0</v>
      </c>
      <c r="X221" s="249">
        <f>SUM(X203:X220)</f>
        <v>0</v>
      </c>
    </row>
    <row r="222" spans="1:24" ht="20.100000000000001" customHeight="1">
      <c r="A222" s="42"/>
      <c r="B222" s="42"/>
      <c r="C222" s="42"/>
      <c r="D222" s="42"/>
      <c r="E222" s="16"/>
      <c r="F222" s="42"/>
      <c r="G222" s="33"/>
      <c r="H222" s="51"/>
      <c r="I222" s="2"/>
      <c r="J222" s="230">
        <f>Planilha1!AE430</f>
        <v>0</v>
      </c>
      <c r="K222" s="230">
        <f t="shared" si="104"/>
        <v>0</v>
      </c>
      <c r="L222" s="231"/>
      <c r="M222" s="232">
        <f t="shared" ref="M222:M224" si="119">K222-I222</f>
        <v>0</v>
      </c>
      <c r="N222" s="233"/>
      <c r="O222" s="234">
        <f t="shared" si="105"/>
        <v>0</v>
      </c>
      <c r="P222" s="235"/>
      <c r="Q222" s="236"/>
      <c r="R222" s="237"/>
      <c r="S222" s="238"/>
      <c r="T222" s="238"/>
      <c r="U222" s="239">
        <f t="shared" si="116"/>
        <v>0</v>
      </c>
      <c r="V222" s="326">
        <f t="shared" si="108"/>
        <v>0</v>
      </c>
      <c r="W222" s="239">
        <f t="shared" si="118"/>
        <v>0</v>
      </c>
      <c r="X222" s="239">
        <f t="shared" si="110"/>
        <v>0</v>
      </c>
    </row>
    <row r="223" spans="1:24" ht="20.100000000000001" customHeight="1" collapsed="1">
      <c r="A223" s="42"/>
      <c r="B223" s="30">
        <v>18</v>
      </c>
      <c r="C223" s="30"/>
      <c r="D223" s="30"/>
      <c r="E223" s="14" t="s">
        <v>601</v>
      </c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</row>
    <row r="224" spans="1:24" s="41" customFormat="1" ht="20.100000000000001" customHeight="1" outlineLevel="1">
      <c r="A224" s="42"/>
      <c r="B224" s="37"/>
      <c r="C224" s="37"/>
      <c r="D224" s="37"/>
      <c r="E224" s="20" t="s">
        <v>29</v>
      </c>
      <c r="F224" s="19"/>
      <c r="G224" s="36"/>
      <c r="H224" s="51"/>
      <c r="I224" s="51"/>
      <c r="J224" s="230">
        <f>Planilha1!AE432</f>
        <v>0</v>
      </c>
      <c r="K224" s="230">
        <f t="shared" si="104"/>
        <v>0</v>
      </c>
      <c r="L224" s="231"/>
      <c r="M224" s="232">
        <f t="shared" si="119"/>
        <v>0</v>
      </c>
      <c r="N224" s="233"/>
      <c r="O224" s="234">
        <f t="shared" si="105"/>
        <v>0</v>
      </c>
      <c r="P224" s="235"/>
      <c r="Q224" s="236"/>
      <c r="R224" s="237"/>
      <c r="S224" s="238"/>
      <c r="T224" s="238"/>
      <c r="U224" s="239">
        <f t="shared" si="116"/>
        <v>0</v>
      </c>
      <c r="V224" s="326">
        <f t="shared" si="108"/>
        <v>0</v>
      </c>
      <c r="W224" s="239">
        <f t="shared" ref="W224" si="120">V224*$W$5+V224</f>
        <v>0</v>
      </c>
      <c r="X224" s="239">
        <f t="shared" si="110"/>
        <v>0</v>
      </c>
    </row>
    <row r="225" spans="1:24" s="41" customFormat="1" ht="20.100000000000001" customHeight="1" outlineLevel="1">
      <c r="A225" s="42"/>
      <c r="B225" s="23" t="s">
        <v>177</v>
      </c>
      <c r="C225" s="331" t="s">
        <v>755</v>
      </c>
      <c r="D225" s="331" t="s">
        <v>652</v>
      </c>
      <c r="E225" s="40" t="s">
        <v>285</v>
      </c>
      <c r="F225" s="18" t="s">
        <v>70</v>
      </c>
      <c r="G225" s="36">
        <v>1</v>
      </c>
      <c r="H225" s="98">
        <v>567.82079999999996</v>
      </c>
      <c r="I225" s="51">
        <f t="shared" ref="I225:I281" si="121">ROUND((G225*H225),2)</f>
        <v>567.82000000000005</v>
      </c>
      <c r="J225" s="230">
        <f>Planilha1!AE436</f>
        <v>0</v>
      </c>
      <c r="K225" s="230">
        <f t="shared" si="104"/>
        <v>0</v>
      </c>
      <c r="L225" s="231">
        <f>J225/G225</f>
        <v>0</v>
      </c>
      <c r="M225" s="232"/>
      <c r="N225" s="233"/>
      <c r="O225" s="234">
        <f t="shared" si="105"/>
        <v>0</v>
      </c>
      <c r="P225" s="235"/>
      <c r="Q225" s="236"/>
      <c r="R225" s="237">
        <f t="shared" si="113"/>
        <v>0</v>
      </c>
      <c r="S225" s="238"/>
      <c r="T225" s="238"/>
      <c r="U225" s="239">
        <f t="shared" si="116"/>
        <v>1</v>
      </c>
      <c r="V225" s="323"/>
      <c r="W225" s="268">
        <f t="shared" ref="W225:W256" si="122">TRUNC(V225*$W$5+V225,2)</f>
        <v>0</v>
      </c>
      <c r="X225" s="268">
        <f>TRUNC(U225*W225,2)</f>
        <v>0</v>
      </c>
    </row>
    <row r="226" spans="1:24" s="41" customFormat="1" ht="20.100000000000001" customHeight="1" outlineLevel="1">
      <c r="A226" s="42"/>
      <c r="B226" s="23"/>
      <c r="C226" s="23"/>
      <c r="D226" s="23"/>
      <c r="E226" s="38" t="s">
        <v>253</v>
      </c>
      <c r="F226" s="18"/>
      <c r="G226" s="36"/>
      <c r="H226" s="98"/>
      <c r="I226" s="51"/>
      <c r="J226" s="230">
        <f>Planilha1!AE437</f>
        <v>0</v>
      </c>
      <c r="K226" s="230">
        <f t="shared" si="104"/>
        <v>0</v>
      </c>
      <c r="L226" s="231"/>
      <c r="M226" s="232"/>
      <c r="N226" s="233"/>
      <c r="O226" s="234">
        <f t="shared" si="105"/>
        <v>0</v>
      </c>
      <c r="P226" s="235"/>
      <c r="Q226" s="236"/>
      <c r="R226" s="237"/>
      <c r="S226" s="238"/>
      <c r="T226" s="238"/>
      <c r="U226" s="239">
        <f t="shared" si="116"/>
        <v>0</v>
      </c>
      <c r="V226" s="326">
        <f t="shared" si="108"/>
        <v>0</v>
      </c>
      <c r="W226" s="268">
        <f t="shared" si="122"/>
        <v>0</v>
      </c>
      <c r="X226" s="268">
        <f t="shared" ref="X226" si="123">TRUNC(U226*W226,2)</f>
        <v>0</v>
      </c>
    </row>
    <row r="227" spans="1:24" s="41" customFormat="1" ht="20.100000000000001" customHeight="1" outlineLevel="1">
      <c r="A227" s="42"/>
      <c r="B227" s="23" t="s">
        <v>178</v>
      </c>
      <c r="C227" s="23" t="s">
        <v>698</v>
      </c>
      <c r="D227" s="23" t="s">
        <v>652</v>
      </c>
      <c r="E227" s="24" t="s">
        <v>538</v>
      </c>
      <c r="F227" s="18" t="s">
        <v>70</v>
      </c>
      <c r="G227" s="36">
        <v>42</v>
      </c>
      <c r="H227" s="98">
        <v>10.8597</v>
      </c>
      <c r="I227" s="51">
        <f t="shared" si="121"/>
        <v>456.11</v>
      </c>
      <c r="J227" s="230">
        <f>Planilha1!AE438</f>
        <v>0</v>
      </c>
      <c r="K227" s="230">
        <f t="shared" si="104"/>
        <v>0</v>
      </c>
      <c r="L227" s="231">
        <f t="shared" ref="L227:L243" si="124">J227/G227</f>
        <v>0</v>
      </c>
      <c r="M227" s="232"/>
      <c r="N227" s="233"/>
      <c r="O227" s="234">
        <f t="shared" si="105"/>
        <v>0</v>
      </c>
      <c r="P227" s="235"/>
      <c r="Q227" s="236"/>
      <c r="R227" s="237">
        <f t="shared" si="113"/>
        <v>0</v>
      </c>
      <c r="S227" s="238"/>
      <c r="T227" s="238"/>
      <c r="U227" s="239">
        <f t="shared" si="116"/>
        <v>42</v>
      </c>
      <c r="V227" s="323"/>
      <c r="W227" s="268">
        <f t="shared" si="122"/>
        <v>0</v>
      </c>
      <c r="X227" s="268">
        <f t="shared" ref="X227:X246" si="125">TRUNC(U227*W227,2)</f>
        <v>0</v>
      </c>
    </row>
    <row r="228" spans="1:24" s="41" customFormat="1" ht="20.100000000000001" customHeight="1" outlineLevel="1">
      <c r="A228" s="42"/>
      <c r="B228" s="23" t="s">
        <v>179</v>
      </c>
      <c r="C228" s="23" t="s">
        <v>698</v>
      </c>
      <c r="D228" s="23" t="s">
        <v>652</v>
      </c>
      <c r="E228" s="24" t="s">
        <v>539</v>
      </c>
      <c r="F228" s="18" t="s">
        <v>70</v>
      </c>
      <c r="G228" s="36">
        <v>5</v>
      </c>
      <c r="H228" s="98">
        <f>H227</f>
        <v>10.8597</v>
      </c>
      <c r="I228" s="51">
        <f t="shared" si="121"/>
        <v>54.3</v>
      </c>
      <c r="J228" s="230">
        <f>Planilha1!AE439</f>
        <v>0</v>
      </c>
      <c r="K228" s="230">
        <f t="shared" si="104"/>
        <v>0</v>
      </c>
      <c r="L228" s="231">
        <f t="shared" si="124"/>
        <v>0</v>
      </c>
      <c r="M228" s="232"/>
      <c r="N228" s="233"/>
      <c r="O228" s="234">
        <f t="shared" si="105"/>
        <v>0</v>
      </c>
      <c r="P228" s="235"/>
      <c r="Q228" s="236"/>
      <c r="R228" s="237">
        <f t="shared" si="113"/>
        <v>0</v>
      </c>
      <c r="S228" s="238"/>
      <c r="T228" s="238"/>
      <c r="U228" s="239">
        <f t="shared" si="116"/>
        <v>5</v>
      </c>
      <c r="V228" s="323"/>
      <c r="W228" s="268">
        <f t="shared" si="122"/>
        <v>0</v>
      </c>
      <c r="X228" s="268">
        <f t="shared" si="125"/>
        <v>0</v>
      </c>
    </row>
    <row r="229" spans="1:24" s="41" customFormat="1" ht="20.100000000000001" customHeight="1" outlineLevel="1">
      <c r="A229" s="42"/>
      <c r="B229" s="23" t="s">
        <v>180</v>
      </c>
      <c r="C229" s="23" t="s">
        <v>698</v>
      </c>
      <c r="D229" s="23" t="s">
        <v>652</v>
      </c>
      <c r="E229" s="24" t="s">
        <v>540</v>
      </c>
      <c r="F229" s="18" t="s">
        <v>70</v>
      </c>
      <c r="G229" s="36">
        <v>3</v>
      </c>
      <c r="H229" s="98">
        <f>H228</f>
        <v>10.8597</v>
      </c>
      <c r="I229" s="51">
        <f t="shared" si="121"/>
        <v>32.58</v>
      </c>
      <c r="J229" s="230">
        <f>Planilha1!AE440</f>
        <v>0</v>
      </c>
      <c r="K229" s="230">
        <f t="shared" si="104"/>
        <v>0</v>
      </c>
      <c r="L229" s="231">
        <f t="shared" si="124"/>
        <v>0</v>
      </c>
      <c r="M229" s="232"/>
      <c r="N229" s="233"/>
      <c r="O229" s="234">
        <f t="shared" si="105"/>
        <v>0</v>
      </c>
      <c r="P229" s="235"/>
      <c r="Q229" s="236"/>
      <c r="R229" s="237">
        <f t="shared" si="113"/>
        <v>0</v>
      </c>
      <c r="S229" s="238"/>
      <c r="T229" s="238"/>
      <c r="U229" s="239">
        <f t="shared" si="116"/>
        <v>3</v>
      </c>
      <c r="V229" s="323"/>
      <c r="W229" s="268">
        <f t="shared" si="122"/>
        <v>0</v>
      </c>
      <c r="X229" s="268">
        <f t="shared" si="125"/>
        <v>0</v>
      </c>
    </row>
    <row r="230" spans="1:24" s="41" customFormat="1" ht="20.100000000000001" customHeight="1" outlineLevel="1">
      <c r="A230" s="42"/>
      <c r="B230" s="23" t="s">
        <v>181</v>
      </c>
      <c r="C230" s="23" t="s">
        <v>699</v>
      </c>
      <c r="D230" s="23" t="s">
        <v>652</v>
      </c>
      <c r="E230" s="24" t="s">
        <v>579</v>
      </c>
      <c r="F230" s="18" t="s">
        <v>70</v>
      </c>
      <c r="G230" s="36">
        <v>6</v>
      </c>
      <c r="H230" s="98">
        <v>16.9574</v>
      </c>
      <c r="I230" s="51">
        <f t="shared" si="121"/>
        <v>101.74</v>
      </c>
      <c r="J230" s="230">
        <f>Planilha1!AE441</f>
        <v>0</v>
      </c>
      <c r="K230" s="230">
        <f t="shared" si="104"/>
        <v>0</v>
      </c>
      <c r="L230" s="231">
        <f t="shared" si="124"/>
        <v>0</v>
      </c>
      <c r="M230" s="232"/>
      <c r="N230" s="233"/>
      <c r="O230" s="234">
        <f t="shared" si="105"/>
        <v>0</v>
      </c>
      <c r="P230" s="235"/>
      <c r="Q230" s="236"/>
      <c r="R230" s="237">
        <f t="shared" si="113"/>
        <v>0</v>
      </c>
      <c r="S230" s="238"/>
      <c r="T230" s="238"/>
      <c r="U230" s="239">
        <f t="shared" si="116"/>
        <v>6</v>
      </c>
      <c r="V230" s="323"/>
      <c r="W230" s="268">
        <f t="shared" si="122"/>
        <v>0</v>
      </c>
      <c r="X230" s="268">
        <f t="shared" si="125"/>
        <v>0</v>
      </c>
    </row>
    <row r="231" spans="1:24" s="41" customFormat="1" ht="20.100000000000001" customHeight="1" outlineLevel="1">
      <c r="A231" s="42"/>
      <c r="B231" s="23" t="s">
        <v>182</v>
      </c>
      <c r="C231" s="331" t="s">
        <v>699</v>
      </c>
      <c r="D231" s="23" t="s">
        <v>652</v>
      </c>
      <c r="E231" s="24" t="s">
        <v>580</v>
      </c>
      <c r="F231" s="18" t="s">
        <v>70</v>
      </c>
      <c r="G231" s="36">
        <v>2</v>
      </c>
      <c r="H231" s="98">
        <f>H230</f>
        <v>16.9574</v>
      </c>
      <c r="I231" s="51">
        <f t="shared" si="121"/>
        <v>33.909999999999997</v>
      </c>
      <c r="J231" s="230">
        <f>Planilha1!AE442</f>
        <v>0</v>
      </c>
      <c r="K231" s="230">
        <f t="shared" si="104"/>
        <v>0</v>
      </c>
      <c r="L231" s="231">
        <f t="shared" si="124"/>
        <v>0</v>
      </c>
      <c r="M231" s="232"/>
      <c r="N231" s="233"/>
      <c r="O231" s="234">
        <f t="shared" si="105"/>
        <v>0</v>
      </c>
      <c r="P231" s="235"/>
      <c r="Q231" s="236"/>
      <c r="R231" s="237">
        <f t="shared" si="113"/>
        <v>0</v>
      </c>
      <c r="S231" s="238"/>
      <c r="T231" s="238"/>
      <c r="U231" s="239">
        <f t="shared" si="116"/>
        <v>2</v>
      </c>
      <c r="V231" s="323"/>
      <c r="W231" s="268">
        <f t="shared" si="122"/>
        <v>0</v>
      </c>
      <c r="X231" s="268">
        <f t="shared" si="125"/>
        <v>0</v>
      </c>
    </row>
    <row r="232" spans="1:24" s="41" customFormat="1" ht="20.100000000000001" customHeight="1" outlineLevel="1">
      <c r="A232" s="42"/>
      <c r="B232" s="23" t="s">
        <v>183</v>
      </c>
      <c r="C232" s="23" t="s">
        <v>700</v>
      </c>
      <c r="D232" s="23" t="s">
        <v>652</v>
      </c>
      <c r="E232" s="24" t="s">
        <v>583</v>
      </c>
      <c r="F232" s="18" t="s">
        <v>70</v>
      </c>
      <c r="G232" s="36">
        <v>2</v>
      </c>
      <c r="H232" s="98">
        <v>50.665399999999998</v>
      </c>
      <c r="I232" s="51">
        <f t="shared" si="121"/>
        <v>101.33</v>
      </c>
      <c r="J232" s="230">
        <f>Planilha1!AE443</f>
        <v>0</v>
      </c>
      <c r="K232" s="230">
        <f t="shared" si="104"/>
        <v>0</v>
      </c>
      <c r="L232" s="231">
        <f t="shared" si="124"/>
        <v>0</v>
      </c>
      <c r="M232" s="232"/>
      <c r="N232" s="233"/>
      <c r="O232" s="234">
        <f t="shared" si="105"/>
        <v>0</v>
      </c>
      <c r="P232" s="235"/>
      <c r="Q232" s="236"/>
      <c r="R232" s="237">
        <f t="shared" si="113"/>
        <v>0</v>
      </c>
      <c r="S232" s="238"/>
      <c r="T232" s="238"/>
      <c r="U232" s="239">
        <f t="shared" si="116"/>
        <v>2</v>
      </c>
      <c r="V232" s="323"/>
      <c r="W232" s="268">
        <f t="shared" si="122"/>
        <v>0</v>
      </c>
      <c r="X232" s="268">
        <f t="shared" si="125"/>
        <v>0</v>
      </c>
    </row>
    <row r="233" spans="1:24" s="41" customFormat="1" ht="20.100000000000001" customHeight="1" outlineLevel="1">
      <c r="A233" s="42"/>
      <c r="B233" s="23" t="s">
        <v>184</v>
      </c>
      <c r="C233" s="23" t="s">
        <v>700</v>
      </c>
      <c r="D233" s="23" t="s">
        <v>652</v>
      </c>
      <c r="E233" s="24" t="s">
        <v>584</v>
      </c>
      <c r="F233" s="18" t="s">
        <v>70</v>
      </c>
      <c r="G233" s="36">
        <v>1</v>
      </c>
      <c r="H233" s="98">
        <f>H232</f>
        <v>50.665399999999998</v>
      </c>
      <c r="I233" s="51">
        <f t="shared" si="121"/>
        <v>50.67</v>
      </c>
      <c r="J233" s="230">
        <f>Planilha1!AE444</f>
        <v>0</v>
      </c>
      <c r="K233" s="230">
        <f t="shared" si="104"/>
        <v>0</v>
      </c>
      <c r="L233" s="231">
        <f t="shared" si="124"/>
        <v>0</v>
      </c>
      <c r="M233" s="232"/>
      <c r="N233" s="233"/>
      <c r="O233" s="234">
        <f t="shared" si="105"/>
        <v>0</v>
      </c>
      <c r="P233" s="235"/>
      <c r="Q233" s="236"/>
      <c r="R233" s="237">
        <f t="shared" si="113"/>
        <v>0</v>
      </c>
      <c r="S233" s="238"/>
      <c r="T233" s="238"/>
      <c r="U233" s="239">
        <f t="shared" si="116"/>
        <v>1</v>
      </c>
      <c r="V233" s="323"/>
      <c r="W233" s="268">
        <f t="shared" si="122"/>
        <v>0</v>
      </c>
      <c r="X233" s="268">
        <f t="shared" si="125"/>
        <v>0</v>
      </c>
    </row>
    <row r="234" spans="1:24" s="41" customFormat="1" ht="20.100000000000001" customHeight="1" outlineLevel="1">
      <c r="A234" s="42"/>
      <c r="B234" s="23" t="s">
        <v>185</v>
      </c>
      <c r="C234" s="23" t="s">
        <v>700</v>
      </c>
      <c r="D234" s="23" t="s">
        <v>652</v>
      </c>
      <c r="E234" s="24" t="s">
        <v>585</v>
      </c>
      <c r="F234" s="18" t="s">
        <v>70</v>
      </c>
      <c r="G234" s="36">
        <v>23</v>
      </c>
      <c r="H234" s="98">
        <f>H233</f>
        <v>50.665399999999998</v>
      </c>
      <c r="I234" s="51">
        <f t="shared" si="121"/>
        <v>1165.3</v>
      </c>
      <c r="J234" s="230">
        <f>Planilha1!AE445</f>
        <v>0</v>
      </c>
      <c r="K234" s="230">
        <f t="shared" si="104"/>
        <v>0</v>
      </c>
      <c r="L234" s="231">
        <f t="shared" si="124"/>
        <v>0</v>
      </c>
      <c r="M234" s="232"/>
      <c r="N234" s="233"/>
      <c r="O234" s="234">
        <f t="shared" si="105"/>
        <v>0</v>
      </c>
      <c r="P234" s="235"/>
      <c r="Q234" s="236"/>
      <c r="R234" s="237">
        <f t="shared" si="113"/>
        <v>0</v>
      </c>
      <c r="S234" s="238"/>
      <c r="T234" s="238"/>
      <c r="U234" s="239">
        <f t="shared" si="116"/>
        <v>23</v>
      </c>
      <c r="V234" s="323"/>
      <c r="W234" s="268">
        <f t="shared" si="122"/>
        <v>0</v>
      </c>
      <c r="X234" s="268">
        <f t="shared" si="125"/>
        <v>0</v>
      </c>
    </row>
    <row r="235" spans="1:24" s="41" customFormat="1" ht="20.100000000000001" customHeight="1" outlineLevel="1">
      <c r="A235" s="42"/>
      <c r="B235" s="23" t="s">
        <v>186</v>
      </c>
      <c r="C235" s="23" t="s">
        <v>700</v>
      </c>
      <c r="D235" s="23" t="s">
        <v>652</v>
      </c>
      <c r="E235" s="24" t="s">
        <v>586</v>
      </c>
      <c r="F235" s="18" t="s">
        <v>70</v>
      </c>
      <c r="G235" s="36">
        <v>1</v>
      </c>
      <c r="H235" s="98">
        <f>H234</f>
        <v>50.665399999999998</v>
      </c>
      <c r="I235" s="51">
        <f t="shared" si="121"/>
        <v>50.67</v>
      </c>
      <c r="J235" s="230">
        <f>Planilha1!AE446</f>
        <v>0</v>
      </c>
      <c r="K235" s="230">
        <f t="shared" si="104"/>
        <v>0</v>
      </c>
      <c r="L235" s="231">
        <f t="shared" si="124"/>
        <v>0</v>
      </c>
      <c r="M235" s="232"/>
      <c r="N235" s="233"/>
      <c r="O235" s="234">
        <f t="shared" si="105"/>
        <v>0</v>
      </c>
      <c r="P235" s="235"/>
      <c r="Q235" s="236"/>
      <c r="R235" s="237">
        <f t="shared" si="113"/>
        <v>0</v>
      </c>
      <c r="S235" s="238"/>
      <c r="T235" s="238"/>
      <c r="U235" s="239">
        <f t="shared" si="116"/>
        <v>1</v>
      </c>
      <c r="V235" s="323"/>
      <c r="W235" s="268">
        <f t="shared" si="122"/>
        <v>0</v>
      </c>
      <c r="X235" s="268">
        <f t="shared" si="125"/>
        <v>0</v>
      </c>
    </row>
    <row r="236" spans="1:24" s="41" customFormat="1" ht="20.100000000000001" customHeight="1" outlineLevel="1">
      <c r="A236" s="42"/>
      <c r="B236" s="23" t="s">
        <v>187</v>
      </c>
      <c r="C236" s="23" t="s">
        <v>701</v>
      </c>
      <c r="D236" s="23" t="s">
        <v>652</v>
      </c>
      <c r="E236" s="24" t="s">
        <v>581</v>
      </c>
      <c r="F236" s="18" t="s">
        <v>70</v>
      </c>
      <c r="G236" s="36">
        <v>1</v>
      </c>
      <c r="H236" s="98">
        <v>71.247900000000001</v>
      </c>
      <c r="I236" s="51">
        <f t="shared" si="121"/>
        <v>71.25</v>
      </c>
      <c r="J236" s="230">
        <f>Planilha1!AE447</f>
        <v>0</v>
      </c>
      <c r="K236" s="230">
        <f t="shared" si="104"/>
        <v>0</v>
      </c>
      <c r="L236" s="231">
        <f t="shared" si="124"/>
        <v>0</v>
      </c>
      <c r="M236" s="232"/>
      <c r="N236" s="233"/>
      <c r="O236" s="234">
        <f t="shared" si="105"/>
        <v>0</v>
      </c>
      <c r="P236" s="235"/>
      <c r="Q236" s="236"/>
      <c r="R236" s="237">
        <f t="shared" si="113"/>
        <v>0</v>
      </c>
      <c r="S236" s="238"/>
      <c r="T236" s="238"/>
      <c r="U236" s="239">
        <f t="shared" si="116"/>
        <v>1</v>
      </c>
      <c r="V236" s="323"/>
      <c r="W236" s="268">
        <f t="shared" si="122"/>
        <v>0</v>
      </c>
      <c r="X236" s="268">
        <f t="shared" si="125"/>
        <v>0</v>
      </c>
    </row>
    <row r="237" spans="1:24" s="41" customFormat="1" ht="20.100000000000001" customHeight="1" outlineLevel="1">
      <c r="A237" s="42"/>
      <c r="B237" s="23" t="s">
        <v>188</v>
      </c>
      <c r="C237" s="23" t="s">
        <v>701</v>
      </c>
      <c r="D237" s="23" t="s">
        <v>652</v>
      </c>
      <c r="E237" s="24" t="s">
        <v>562</v>
      </c>
      <c r="F237" s="18" t="s">
        <v>70</v>
      </c>
      <c r="G237" s="36">
        <v>4</v>
      </c>
      <c r="H237" s="98">
        <f>H236</f>
        <v>71.247900000000001</v>
      </c>
      <c r="I237" s="51">
        <f t="shared" si="121"/>
        <v>284.99</v>
      </c>
      <c r="J237" s="230">
        <f>Planilha1!AE448</f>
        <v>0</v>
      </c>
      <c r="K237" s="230">
        <f t="shared" si="104"/>
        <v>0</v>
      </c>
      <c r="L237" s="231">
        <f t="shared" si="124"/>
        <v>0</v>
      </c>
      <c r="M237" s="232"/>
      <c r="N237" s="233"/>
      <c r="O237" s="234">
        <f t="shared" si="105"/>
        <v>0</v>
      </c>
      <c r="P237" s="235"/>
      <c r="Q237" s="236"/>
      <c r="R237" s="237">
        <f t="shared" si="113"/>
        <v>0</v>
      </c>
      <c r="S237" s="238"/>
      <c r="T237" s="238"/>
      <c r="U237" s="239">
        <f t="shared" si="116"/>
        <v>4</v>
      </c>
      <c r="V237" s="323"/>
      <c r="W237" s="268">
        <f t="shared" si="122"/>
        <v>0</v>
      </c>
      <c r="X237" s="268">
        <f t="shared" si="125"/>
        <v>0</v>
      </c>
    </row>
    <row r="238" spans="1:24" s="41" customFormat="1" ht="20.100000000000001" customHeight="1" outlineLevel="1">
      <c r="A238" s="42"/>
      <c r="B238" s="23" t="s">
        <v>189</v>
      </c>
      <c r="C238" s="23" t="s">
        <v>701</v>
      </c>
      <c r="D238" s="23" t="s">
        <v>652</v>
      </c>
      <c r="E238" s="24" t="s">
        <v>587</v>
      </c>
      <c r="F238" s="18" t="s">
        <v>70</v>
      </c>
      <c r="G238" s="36">
        <v>2</v>
      </c>
      <c r="H238" s="98">
        <f>H237</f>
        <v>71.247900000000001</v>
      </c>
      <c r="I238" s="51">
        <f t="shared" si="121"/>
        <v>142.5</v>
      </c>
      <c r="J238" s="230">
        <f>Planilha1!AE449</f>
        <v>0</v>
      </c>
      <c r="K238" s="230">
        <f t="shared" si="104"/>
        <v>0</v>
      </c>
      <c r="L238" s="231">
        <f t="shared" si="124"/>
        <v>0</v>
      </c>
      <c r="M238" s="232"/>
      <c r="N238" s="233"/>
      <c r="O238" s="234">
        <f t="shared" si="105"/>
        <v>0</v>
      </c>
      <c r="P238" s="235"/>
      <c r="Q238" s="236"/>
      <c r="R238" s="237">
        <f t="shared" si="113"/>
        <v>0</v>
      </c>
      <c r="S238" s="238"/>
      <c r="T238" s="238"/>
      <c r="U238" s="239">
        <f t="shared" si="116"/>
        <v>2</v>
      </c>
      <c r="V238" s="323"/>
      <c r="W238" s="268">
        <f t="shared" si="122"/>
        <v>0</v>
      </c>
      <c r="X238" s="268">
        <f t="shared" si="125"/>
        <v>0</v>
      </c>
    </row>
    <row r="239" spans="1:24" s="41" customFormat="1" ht="20.100000000000001" customHeight="1" outlineLevel="1">
      <c r="A239" s="42"/>
      <c r="B239" s="23" t="s">
        <v>190</v>
      </c>
      <c r="C239" s="23" t="s">
        <v>702</v>
      </c>
      <c r="D239" s="23" t="s">
        <v>652</v>
      </c>
      <c r="E239" s="24" t="s">
        <v>588</v>
      </c>
      <c r="F239" s="18" t="s">
        <v>70</v>
      </c>
      <c r="G239" s="36">
        <v>10</v>
      </c>
      <c r="H239" s="98">
        <v>95.940600000000003</v>
      </c>
      <c r="I239" s="51">
        <f t="shared" si="121"/>
        <v>959.41</v>
      </c>
      <c r="J239" s="230">
        <f>Planilha1!AE450</f>
        <v>0</v>
      </c>
      <c r="K239" s="230">
        <f t="shared" si="104"/>
        <v>0</v>
      </c>
      <c r="L239" s="231">
        <f t="shared" si="124"/>
        <v>0</v>
      </c>
      <c r="M239" s="232"/>
      <c r="N239" s="233"/>
      <c r="O239" s="234">
        <f t="shared" si="105"/>
        <v>0</v>
      </c>
      <c r="P239" s="235"/>
      <c r="Q239" s="236"/>
      <c r="R239" s="237">
        <f t="shared" si="113"/>
        <v>0</v>
      </c>
      <c r="S239" s="238"/>
      <c r="T239" s="238"/>
      <c r="U239" s="239">
        <f t="shared" si="116"/>
        <v>10</v>
      </c>
      <c r="V239" s="323"/>
      <c r="W239" s="268">
        <f t="shared" si="122"/>
        <v>0</v>
      </c>
      <c r="X239" s="268">
        <f t="shared" si="125"/>
        <v>0</v>
      </c>
    </row>
    <row r="240" spans="1:24" s="41" customFormat="1" ht="20.100000000000001" customHeight="1" outlineLevel="1">
      <c r="A240" s="42" t="s">
        <v>542</v>
      </c>
      <c r="B240" s="23" t="s">
        <v>191</v>
      </c>
      <c r="C240" s="331" t="s">
        <v>703</v>
      </c>
      <c r="D240" s="328" t="s">
        <v>673</v>
      </c>
      <c r="E240" s="40" t="s">
        <v>473</v>
      </c>
      <c r="F240" s="44" t="s">
        <v>70</v>
      </c>
      <c r="G240" s="36">
        <v>6</v>
      </c>
      <c r="H240" s="98">
        <v>261.84120000000001</v>
      </c>
      <c r="I240" s="51">
        <f t="shared" si="121"/>
        <v>1571.05</v>
      </c>
      <c r="J240" s="230">
        <f>Planilha1!AE451</f>
        <v>0</v>
      </c>
      <c r="K240" s="230">
        <f t="shared" ref="K240:K297" si="126">J240*H240</f>
        <v>0</v>
      </c>
      <c r="L240" s="231">
        <f t="shared" si="124"/>
        <v>0</v>
      </c>
      <c r="M240" s="232"/>
      <c r="N240" s="233"/>
      <c r="O240" s="234">
        <f t="shared" si="105"/>
        <v>0</v>
      </c>
      <c r="P240" s="235"/>
      <c r="Q240" s="236"/>
      <c r="R240" s="237">
        <f t="shared" si="113"/>
        <v>0</v>
      </c>
      <c r="S240" s="238"/>
      <c r="T240" s="238"/>
      <c r="U240" s="239">
        <f t="shared" si="116"/>
        <v>6</v>
      </c>
      <c r="V240" s="323"/>
      <c r="W240" s="268">
        <f t="shared" si="122"/>
        <v>0</v>
      </c>
      <c r="X240" s="268">
        <f t="shared" si="125"/>
        <v>0</v>
      </c>
    </row>
    <row r="241" spans="1:24" s="41" customFormat="1" ht="20.100000000000001" customHeight="1" outlineLevel="1">
      <c r="A241" s="42"/>
      <c r="B241" s="23" t="s">
        <v>192</v>
      </c>
      <c r="C241" s="331" t="s">
        <v>704</v>
      </c>
      <c r="D241" s="328" t="s">
        <v>673</v>
      </c>
      <c r="E241" s="40" t="s">
        <v>582</v>
      </c>
      <c r="F241" s="44" t="s">
        <v>70</v>
      </c>
      <c r="G241" s="36">
        <v>1</v>
      </c>
      <c r="H241" s="98">
        <v>147.25790000000001</v>
      </c>
      <c r="I241" s="51">
        <f t="shared" si="121"/>
        <v>147.26</v>
      </c>
      <c r="J241" s="230">
        <f>Planilha1!AE452</f>
        <v>0</v>
      </c>
      <c r="K241" s="230">
        <f t="shared" si="126"/>
        <v>0</v>
      </c>
      <c r="L241" s="231">
        <f t="shared" si="124"/>
        <v>0</v>
      </c>
      <c r="M241" s="232"/>
      <c r="N241" s="233"/>
      <c r="O241" s="234">
        <f t="shared" si="105"/>
        <v>0</v>
      </c>
      <c r="P241" s="235"/>
      <c r="Q241" s="236"/>
      <c r="R241" s="237">
        <f t="shared" si="113"/>
        <v>0</v>
      </c>
      <c r="S241" s="238"/>
      <c r="T241" s="238"/>
      <c r="U241" s="239">
        <f t="shared" si="116"/>
        <v>1</v>
      </c>
      <c r="V241" s="323"/>
      <c r="W241" s="268">
        <f t="shared" si="122"/>
        <v>0</v>
      </c>
      <c r="X241" s="268">
        <f t="shared" si="125"/>
        <v>0</v>
      </c>
    </row>
    <row r="242" spans="1:24" s="41" customFormat="1" ht="20.100000000000001" customHeight="1" outlineLevel="1">
      <c r="A242" s="42"/>
      <c r="B242" s="23" t="s">
        <v>193</v>
      </c>
      <c r="C242" s="331" t="s">
        <v>705</v>
      </c>
      <c r="D242" s="328" t="s">
        <v>673</v>
      </c>
      <c r="E242" s="40" t="s">
        <v>463</v>
      </c>
      <c r="F242" s="44" t="s">
        <v>70</v>
      </c>
      <c r="G242" s="36">
        <v>20</v>
      </c>
      <c r="H242" s="98">
        <v>105.5363</v>
      </c>
      <c r="I242" s="51">
        <f t="shared" si="121"/>
        <v>2110.73</v>
      </c>
      <c r="J242" s="230">
        <f>Planilha1!AE453</f>
        <v>0</v>
      </c>
      <c r="K242" s="230">
        <f t="shared" si="126"/>
        <v>0</v>
      </c>
      <c r="L242" s="231">
        <f t="shared" si="124"/>
        <v>0</v>
      </c>
      <c r="M242" s="232"/>
      <c r="N242" s="233"/>
      <c r="O242" s="234">
        <f t="shared" ref="O242:O299" si="127">N242*H242</f>
        <v>0</v>
      </c>
      <c r="P242" s="235"/>
      <c r="Q242" s="236"/>
      <c r="R242" s="237">
        <f t="shared" si="113"/>
        <v>0</v>
      </c>
      <c r="S242" s="238"/>
      <c r="T242" s="238"/>
      <c r="U242" s="239">
        <f t="shared" si="116"/>
        <v>20</v>
      </c>
      <c r="V242" s="323"/>
      <c r="W242" s="268">
        <f t="shared" si="122"/>
        <v>0</v>
      </c>
      <c r="X242" s="268">
        <f t="shared" si="125"/>
        <v>0</v>
      </c>
    </row>
    <row r="243" spans="1:24" s="41" customFormat="1" ht="20.100000000000001" customHeight="1" outlineLevel="1">
      <c r="A243" s="42"/>
      <c r="B243" s="23" t="s">
        <v>194</v>
      </c>
      <c r="C243" s="331" t="s">
        <v>705</v>
      </c>
      <c r="D243" s="328" t="s">
        <v>673</v>
      </c>
      <c r="E243" s="40" t="s">
        <v>464</v>
      </c>
      <c r="F243" s="44" t="s">
        <v>70</v>
      </c>
      <c r="G243" s="36">
        <v>4</v>
      </c>
      <c r="H243" s="98">
        <f>H242</f>
        <v>105.5363</v>
      </c>
      <c r="I243" s="51">
        <f t="shared" si="121"/>
        <v>422.15</v>
      </c>
      <c r="J243" s="230">
        <f>Planilha1!AE454</f>
        <v>0</v>
      </c>
      <c r="K243" s="230">
        <f t="shared" si="126"/>
        <v>0</v>
      </c>
      <c r="L243" s="231">
        <f t="shared" si="124"/>
        <v>0</v>
      </c>
      <c r="M243" s="232"/>
      <c r="N243" s="233"/>
      <c r="O243" s="234">
        <f t="shared" si="127"/>
        <v>0</v>
      </c>
      <c r="P243" s="235"/>
      <c r="Q243" s="236"/>
      <c r="R243" s="237">
        <f t="shared" si="113"/>
        <v>0</v>
      </c>
      <c r="S243" s="238"/>
      <c r="T243" s="238"/>
      <c r="U243" s="239">
        <f t="shared" si="116"/>
        <v>4</v>
      </c>
      <c r="V243" s="323"/>
      <c r="W243" s="268">
        <f t="shared" si="122"/>
        <v>0</v>
      </c>
      <c r="X243" s="268">
        <f t="shared" si="125"/>
        <v>0</v>
      </c>
    </row>
    <row r="244" spans="1:24" s="41" customFormat="1" ht="20.100000000000001" customHeight="1" outlineLevel="1">
      <c r="A244" s="42"/>
      <c r="B244" s="37"/>
      <c r="C244" s="37"/>
      <c r="D244" s="37"/>
      <c r="E244" s="11" t="s">
        <v>30</v>
      </c>
      <c r="F244" s="8"/>
      <c r="G244" s="36"/>
      <c r="H244" s="98"/>
      <c r="I244" s="51"/>
      <c r="J244" s="230">
        <f>Planilha1!AE455</f>
        <v>0</v>
      </c>
      <c r="K244" s="230">
        <f t="shared" si="126"/>
        <v>0</v>
      </c>
      <c r="L244" s="231"/>
      <c r="M244" s="232">
        <f t="shared" ref="M244:M297" si="128">K244-I244</f>
        <v>0</v>
      </c>
      <c r="N244" s="233"/>
      <c r="O244" s="234">
        <f t="shared" si="127"/>
        <v>0</v>
      </c>
      <c r="P244" s="235"/>
      <c r="Q244" s="236"/>
      <c r="R244" s="237"/>
      <c r="S244" s="238"/>
      <c r="T244" s="238"/>
      <c r="U244" s="239">
        <f t="shared" si="116"/>
        <v>0</v>
      </c>
      <c r="V244" s="323"/>
      <c r="W244" s="268">
        <f t="shared" si="122"/>
        <v>0</v>
      </c>
      <c r="X244" s="268">
        <f t="shared" si="125"/>
        <v>0</v>
      </c>
    </row>
    <row r="245" spans="1:24" s="41" customFormat="1" ht="20.100000000000001" customHeight="1" outlineLevel="1">
      <c r="A245" s="42"/>
      <c r="B245" s="23" t="s">
        <v>195</v>
      </c>
      <c r="C245" s="331">
        <v>73614</v>
      </c>
      <c r="D245" s="331" t="s">
        <v>652</v>
      </c>
      <c r="E245" s="40" t="s">
        <v>564</v>
      </c>
      <c r="F245" s="23" t="s">
        <v>76</v>
      </c>
      <c r="G245" s="36">
        <v>2</v>
      </c>
      <c r="H245" s="98">
        <v>9.8183000000000007</v>
      </c>
      <c r="I245" s="51">
        <f t="shared" si="121"/>
        <v>19.64</v>
      </c>
      <c r="J245" s="230">
        <f>Planilha1!AE458</f>
        <v>0</v>
      </c>
      <c r="K245" s="230">
        <f t="shared" si="126"/>
        <v>0</v>
      </c>
      <c r="L245" s="231">
        <f t="shared" ref="L245:L253" si="129">J245/G245</f>
        <v>0</v>
      </c>
      <c r="M245" s="232"/>
      <c r="N245" s="233"/>
      <c r="O245" s="234">
        <f t="shared" si="127"/>
        <v>0</v>
      </c>
      <c r="P245" s="235"/>
      <c r="Q245" s="236"/>
      <c r="R245" s="237">
        <f t="shared" si="113"/>
        <v>0</v>
      </c>
      <c r="S245" s="238"/>
      <c r="T245" s="238"/>
      <c r="U245" s="239">
        <f t="shared" si="116"/>
        <v>2</v>
      </c>
      <c r="V245" s="323"/>
      <c r="W245" s="268">
        <f t="shared" si="122"/>
        <v>0</v>
      </c>
      <c r="X245" s="268">
        <f t="shared" si="125"/>
        <v>0</v>
      </c>
    </row>
    <row r="246" spans="1:24" s="41" customFormat="1" ht="20.100000000000001" customHeight="1" outlineLevel="1">
      <c r="A246" s="42"/>
      <c r="B246" s="23" t="s">
        <v>196</v>
      </c>
      <c r="C246" s="331" t="s">
        <v>706</v>
      </c>
      <c r="D246" s="331" t="s">
        <v>652</v>
      </c>
      <c r="E246" s="40" t="s">
        <v>569</v>
      </c>
      <c r="F246" s="23" t="s">
        <v>76</v>
      </c>
      <c r="G246" s="36">
        <v>288.7</v>
      </c>
      <c r="H246" s="98">
        <v>11.6229</v>
      </c>
      <c r="I246" s="51">
        <f t="shared" si="121"/>
        <v>3355.53</v>
      </c>
      <c r="J246" s="230">
        <f>Planilha1!AE459</f>
        <v>230.32</v>
      </c>
      <c r="K246" s="230">
        <f t="shared" si="126"/>
        <v>2676.986328</v>
      </c>
      <c r="L246" s="231">
        <f t="shared" si="129"/>
        <v>0.79778316591617593</v>
      </c>
      <c r="M246" s="232"/>
      <c r="N246" s="233">
        <v>230.32</v>
      </c>
      <c r="O246" s="234">
        <f t="shared" si="127"/>
        <v>2676.986328</v>
      </c>
      <c r="P246" s="235" t="s">
        <v>616</v>
      </c>
      <c r="Q246" s="236"/>
      <c r="R246" s="237"/>
      <c r="S246" s="238"/>
      <c r="T246" s="238"/>
      <c r="U246" s="36">
        <v>288.7</v>
      </c>
      <c r="V246" s="323"/>
      <c r="W246" s="268">
        <f t="shared" si="122"/>
        <v>0</v>
      </c>
      <c r="X246" s="268">
        <f t="shared" si="125"/>
        <v>0</v>
      </c>
    </row>
    <row r="247" spans="1:24" s="41" customFormat="1" ht="20.100000000000001" customHeight="1" outlineLevel="1">
      <c r="A247" s="42"/>
      <c r="B247" s="23" t="s">
        <v>197</v>
      </c>
      <c r="C247" s="331">
        <v>55865</v>
      </c>
      <c r="D247" s="331" t="s">
        <v>652</v>
      </c>
      <c r="E247" s="40" t="s">
        <v>565</v>
      </c>
      <c r="F247" s="23" t="s">
        <v>76</v>
      </c>
      <c r="G247" s="36">
        <v>133</v>
      </c>
      <c r="H247" s="98">
        <v>18.658650000000002</v>
      </c>
      <c r="I247" s="51">
        <f t="shared" si="121"/>
        <v>2481.6</v>
      </c>
      <c r="J247" s="230">
        <f>Planilha1!AE460</f>
        <v>100.32</v>
      </c>
      <c r="K247" s="230">
        <f t="shared" si="126"/>
        <v>1871.8357679999999</v>
      </c>
      <c r="L247" s="231">
        <f t="shared" si="129"/>
        <v>0.75428571428571423</v>
      </c>
      <c r="M247" s="232"/>
      <c r="N247" s="233">
        <v>100.32</v>
      </c>
      <c r="O247" s="234">
        <f t="shared" si="127"/>
        <v>1871.8357679999999</v>
      </c>
      <c r="P247" s="235" t="s">
        <v>616</v>
      </c>
      <c r="Q247" s="236"/>
      <c r="R247" s="237"/>
      <c r="S247" s="238"/>
      <c r="T247" s="238"/>
      <c r="U247" s="36">
        <v>133</v>
      </c>
      <c r="V247" s="323"/>
      <c r="W247" s="268">
        <f t="shared" si="122"/>
        <v>0</v>
      </c>
      <c r="X247" s="268">
        <f t="shared" ref="X247:X271" si="130">TRUNC(U247*W247,2)</f>
        <v>0</v>
      </c>
    </row>
    <row r="248" spans="1:24" s="41" customFormat="1" ht="20.100000000000001" customHeight="1" outlineLevel="1">
      <c r="A248" s="42"/>
      <c r="B248" s="23" t="s">
        <v>475</v>
      </c>
      <c r="C248" s="331">
        <v>72310</v>
      </c>
      <c r="D248" s="331" t="s">
        <v>652</v>
      </c>
      <c r="E248" s="40" t="s">
        <v>543</v>
      </c>
      <c r="F248" s="23" t="s">
        <v>76</v>
      </c>
      <c r="G248" s="36">
        <v>21.4</v>
      </c>
      <c r="H248" s="98">
        <v>34.471200000000003</v>
      </c>
      <c r="I248" s="51">
        <f t="shared" si="121"/>
        <v>737.68</v>
      </c>
      <c r="J248" s="230">
        <f>Planilha1!AE461</f>
        <v>0</v>
      </c>
      <c r="K248" s="230">
        <f t="shared" si="126"/>
        <v>0</v>
      </c>
      <c r="L248" s="231">
        <f t="shared" si="129"/>
        <v>0</v>
      </c>
      <c r="M248" s="232"/>
      <c r="N248" s="233"/>
      <c r="O248" s="234">
        <f t="shared" si="127"/>
        <v>0</v>
      </c>
      <c r="P248" s="235"/>
      <c r="Q248" s="236"/>
      <c r="R248" s="237">
        <f t="shared" si="113"/>
        <v>0</v>
      </c>
      <c r="S248" s="238"/>
      <c r="T248" s="238"/>
      <c r="U248" s="239">
        <f t="shared" si="116"/>
        <v>21.4</v>
      </c>
      <c r="V248" s="323"/>
      <c r="W248" s="268">
        <f t="shared" si="122"/>
        <v>0</v>
      </c>
      <c r="X248" s="268">
        <f t="shared" si="130"/>
        <v>0</v>
      </c>
    </row>
    <row r="249" spans="1:24" s="41" customFormat="1" ht="20.100000000000001" customHeight="1" outlineLevel="1">
      <c r="A249" s="42"/>
      <c r="B249" s="23" t="s">
        <v>198</v>
      </c>
      <c r="C249" s="331">
        <v>72311</v>
      </c>
      <c r="D249" s="331" t="s">
        <v>652</v>
      </c>
      <c r="E249" s="40" t="s">
        <v>563</v>
      </c>
      <c r="F249" s="23" t="s">
        <v>76</v>
      </c>
      <c r="G249" s="36">
        <v>20.5</v>
      </c>
      <c r="H249" s="98">
        <v>38.589300000000001</v>
      </c>
      <c r="I249" s="51">
        <f t="shared" si="121"/>
        <v>791.08</v>
      </c>
      <c r="J249" s="230">
        <f>Planilha1!AE462</f>
        <v>0</v>
      </c>
      <c r="K249" s="230">
        <f t="shared" si="126"/>
        <v>0</v>
      </c>
      <c r="L249" s="231">
        <f t="shared" si="129"/>
        <v>0</v>
      </c>
      <c r="M249" s="232"/>
      <c r="N249" s="233"/>
      <c r="O249" s="234">
        <f t="shared" si="127"/>
        <v>0</v>
      </c>
      <c r="P249" s="235"/>
      <c r="Q249" s="236"/>
      <c r="R249" s="237">
        <f t="shared" si="113"/>
        <v>0</v>
      </c>
      <c r="S249" s="238"/>
      <c r="T249" s="238"/>
      <c r="U249" s="239">
        <f t="shared" si="116"/>
        <v>20.5</v>
      </c>
      <c r="V249" s="323"/>
      <c r="W249" s="268">
        <f t="shared" si="122"/>
        <v>0</v>
      </c>
      <c r="X249" s="268">
        <f t="shared" si="130"/>
        <v>0</v>
      </c>
    </row>
    <row r="250" spans="1:24" s="41" customFormat="1" ht="20.100000000000001" customHeight="1" outlineLevel="1">
      <c r="A250" s="42"/>
      <c r="B250" s="23" t="s">
        <v>476</v>
      </c>
      <c r="C250" s="331">
        <v>72316</v>
      </c>
      <c r="D250" s="331" t="s">
        <v>652</v>
      </c>
      <c r="E250" s="40" t="s">
        <v>566</v>
      </c>
      <c r="F250" s="23" t="s">
        <v>76</v>
      </c>
      <c r="G250" s="36">
        <v>21.9</v>
      </c>
      <c r="H250" s="98">
        <v>63.305900000000001</v>
      </c>
      <c r="I250" s="51">
        <f t="shared" si="121"/>
        <v>1386.4</v>
      </c>
      <c r="J250" s="230">
        <f>Planilha1!AE463</f>
        <v>0</v>
      </c>
      <c r="K250" s="230">
        <f t="shared" si="126"/>
        <v>0</v>
      </c>
      <c r="L250" s="231">
        <f t="shared" si="129"/>
        <v>0</v>
      </c>
      <c r="M250" s="232"/>
      <c r="N250" s="233"/>
      <c r="O250" s="234">
        <f t="shared" si="127"/>
        <v>0</v>
      </c>
      <c r="P250" s="235"/>
      <c r="Q250" s="236"/>
      <c r="R250" s="237">
        <f t="shared" ref="R250:R309" si="131">SUM(J250:O250)</f>
        <v>0</v>
      </c>
      <c r="S250" s="238"/>
      <c r="T250" s="238"/>
      <c r="U250" s="239">
        <f t="shared" si="116"/>
        <v>21.9</v>
      </c>
      <c r="V250" s="323"/>
      <c r="W250" s="268">
        <f t="shared" si="122"/>
        <v>0</v>
      </c>
      <c r="X250" s="268">
        <f t="shared" si="130"/>
        <v>0</v>
      </c>
    </row>
    <row r="251" spans="1:24" s="41" customFormat="1" ht="20.100000000000001" customHeight="1" outlineLevel="1">
      <c r="A251" s="42"/>
      <c r="B251" s="23" t="s">
        <v>477</v>
      </c>
      <c r="C251" s="331">
        <v>83446</v>
      </c>
      <c r="D251" s="331" t="s">
        <v>652</v>
      </c>
      <c r="E251" s="40" t="s">
        <v>108</v>
      </c>
      <c r="F251" s="23" t="s">
        <v>70</v>
      </c>
      <c r="G251" s="36">
        <v>16</v>
      </c>
      <c r="H251" s="98">
        <v>115.3704</v>
      </c>
      <c r="I251" s="51">
        <f t="shared" si="121"/>
        <v>1845.93</v>
      </c>
      <c r="J251" s="230">
        <f>Planilha1!AE464</f>
        <v>0</v>
      </c>
      <c r="K251" s="230">
        <f t="shared" si="126"/>
        <v>0</v>
      </c>
      <c r="L251" s="231">
        <f t="shared" si="129"/>
        <v>0</v>
      </c>
      <c r="M251" s="232"/>
      <c r="N251" s="233"/>
      <c r="O251" s="234">
        <f t="shared" si="127"/>
        <v>0</v>
      </c>
      <c r="P251" s="235"/>
      <c r="Q251" s="236"/>
      <c r="R251" s="237">
        <f t="shared" si="131"/>
        <v>0</v>
      </c>
      <c r="S251" s="238"/>
      <c r="T251" s="238"/>
      <c r="U251" s="239">
        <f t="shared" si="116"/>
        <v>16</v>
      </c>
      <c r="V251" s="323"/>
      <c r="W251" s="268">
        <f t="shared" si="122"/>
        <v>0</v>
      </c>
      <c r="X251" s="268">
        <f t="shared" si="130"/>
        <v>0</v>
      </c>
    </row>
    <row r="252" spans="1:24" s="41" customFormat="1" ht="20.100000000000001" customHeight="1" outlineLevel="1">
      <c r="A252" s="42"/>
      <c r="B252" s="23" t="s">
        <v>199</v>
      </c>
      <c r="C252" s="331">
        <v>83447</v>
      </c>
      <c r="D252" s="331" t="s">
        <v>652</v>
      </c>
      <c r="E252" s="40" t="s">
        <v>474</v>
      </c>
      <c r="F252" s="23" t="s">
        <v>70</v>
      </c>
      <c r="G252" s="36">
        <v>17</v>
      </c>
      <c r="H252" s="98">
        <v>125.36360000000001</v>
      </c>
      <c r="I252" s="51">
        <f t="shared" si="121"/>
        <v>2131.1799999999998</v>
      </c>
      <c r="J252" s="230">
        <f>Planilha1!AE465</f>
        <v>0</v>
      </c>
      <c r="K252" s="230">
        <f t="shared" si="126"/>
        <v>0</v>
      </c>
      <c r="L252" s="231">
        <f t="shared" si="129"/>
        <v>0</v>
      </c>
      <c r="M252" s="232"/>
      <c r="N252" s="233"/>
      <c r="O252" s="234">
        <f t="shared" si="127"/>
        <v>0</v>
      </c>
      <c r="P252" s="235"/>
      <c r="Q252" s="236"/>
      <c r="R252" s="237">
        <f t="shared" si="131"/>
        <v>0</v>
      </c>
      <c r="S252" s="238"/>
      <c r="T252" s="238"/>
      <c r="U252" s="239">
        <f t="shared" si="116"/>
        <v>17</v>
      </c>
      <c r="V252" s="323"/>
      <c r="W252" s="268">
        <f t="shared" si="122"/>
        <v>0</v>
      </c>
      <c r="X252" s="268">
        <f t="shared" si="130"/>
        <v>0</v>
      </c>
    </row>
    <row r="253" spans="1:24" s="41" customFormat="1" ht="20.100000000000001" customHeight="1" outlineLevel="1">
      <c r="A253" s="42"/>
      <c r="B253" s="23" t="s">
        <v>200</v>
      </c>
      <c r="C253" s="331">
        <v>83443</v>
      </c>
      <c r="D253" s="331" t="s">
        <v>652</v>
      </c>
      <c r="E253" s="40" t="s">
        <v>471</v>
      </c>
      <c r="F253" s="23" t="s">
        <v>70</v>
      </c>
      <c r="G253" s="36">
        <v>2</v>
      </c>
      <c r="H253" s="201">
        <v>35.630000000000003</v>
      </c>
      <c r="I253" s="51">
        <f t="shared" si="121"/>
        <v>71.260000000000005</v>
      </c>
      <c r="J253" s="230">
        <f>Planilha1!AE466</f>
        <v>0</v>
      </c>
      <c r="K253" s="230">
        <f t="shared" si="126"/>
        <v>0</v>
      </c>
      <c r="L253" s="231">
        <f t="shared" si="129"/>
        <v>0</v>
      </c>
      <c r="M253" s="232"/>
      <c r="N253" s="233"/>
      <c r="O253" s="234">
        <f t="shared" si="127"/>
        <v>0</v>
      </c>
      <c r="P253" s="235"/>
      <c r="Q253" s="236"/>
      <c r="R253" s="237">
        <f t="shared" si="131"/>
        <v>0</v>
      </c>
      <c r="S253" s="238"/>
      <c r="T253" s="238"/>
      <c r="U253" s="239">
        <f t="shared" si="116"/>
        <v>2</v>
      </c>
      <c r="V253" s="323"/>
      <c r="W253" s="268">
        <f t="shared" si="122"/>
        <v>0</v>
      </c>
      <c r="X253" s="268">
        <f t="shared" si="130"/>
        <v>0</v>
      </c>
    </row>
    <row r="254" spans="1:24" ht="20.100000000000001" customHeight="1" outlineLevel="1">
      <c r="A254" s="42"/>
      <c r="B254" s="22"/>
      <c r="C254" s="22"/>
      <c r="D254" s="22"/>
      <c r="E254" s="11" t="s">
        <v>31</v>
      </c>
      <c r="F254" s="45"/>
      <c r="G254" s="36"/>
      <c r="H254" s="98"/>
      <c r="I254" s="51"/>
      <c r="J254" s="230">
        <f>Planilha1!AE467</f>
        <v>0</v>
      </c>
      <c r="K254" s="230">
        <f t="shared" si="126"/>
        <v>0</v>
      </c>
      <c r="L254" s="231"/>
      <c r="M254" s="232"/>
      <c r="N254" s="233"/>
      <c r="O254" s="234">
        <f t="shared" si="127"/>
        <v>0</v>
      </c>
      <c r="P254" s="235"/>
      <c r="Q254" s="236"/>
      <c r="R254" s="237"/>
      <c r="S254" s="238"/>
      <c r="T254" s="238"/>
      <c r="U254" s="239">
        <f t="shared" si="116"/>
        <v>0</v>
      </c>
      <c r="V254" s="323"/>
      <c r="W254" s="268">
        <f t="shared" si="122"/>
        <v>0</v>
      </c>
      <c r="X254" s="268">
        <f t="shared" si="130"/>
        <v>0</v>
      </c>
    </row>
    <row r="255" spans="1:24" s="41" customFormat="1" ht="20.100000000000001" customHeight="1" outlineLevel="1">
      <c r="A255" s="42"/>
      <c r="B255" s="23" t="s">
        <v>277</v>
      </c>
      <c r="C255" s="23" t="s">
        <v>707</v>
      </c>
      <c r="D255" s="23" t="s">
        <v>652</v>
      </c>
      <c r="E255" s="24" t="s">
        <v>32</v>
      </c>
      <c r="F255" s="23" t="s">
        <v>76</v>
      </c>
      <c r="G255" s="36">
        <v>8287.7999999999993</v>
      </c>
      <c r="H255" s="98">
        <v>2.2180499999999999</v>
      </c>
      <c r="I255" s="51">
        <f t="shared" si="121"/>
        <v>18382.75</v>
      </c>
      <c r="J255" s="230">
        <f>Planilha1!AE469</f>
        <v>1782.88</v>
      </c>
      <c r="K255" s="230">
        <f t="shared" si="126"/>
        <v>3954.5169839999999</v>
      </c>
      <c r="L255" s="231">
        <f t="shared" ref="L255:L264" si="132">J255/G255</f>
        <v>0.21512102126016558</v>
      </c>
      <c r="M255" s="232"/>
      <c r="N255" s="233">
        <f>J255</f>
        <v>1782.88</v>
      </c>
      <c r="O255" s="234">
        <f t="shared" si="127"/>
        <v>3954.5169839999999</v>
      </c>
      <c r="P255" s="235" t="s">
        <v>612</v>
      </c>
      <c r="Q255" s="236"/>
      <c r="R255" s="237"/>
      <c r="S255" s="238"/>
      <c r="T255" s="238"/>
      <c r="U255" s="239">
        <v>8287.7999999999993</v>
      </c>
      <c r="V255" s="323"/>
      <c r="W255" s="268">
        <f t="shared" si="122"/>
        <v>0</v>
      </c>
      <c r="X255" s="268">
        <f t="shared" si="130"/>
        <v>0</v>
      </c>
    </row>
    <row r="256" spans="1:24" s="41" customFormat="1" ht="20.100000000000001" customHeight="1" outlineLevel="1">
      <c r="A256" s="42"/>
      <c r="B256" s="23" t="s">
        <v>201</v>
      </c>
      <c r="C256" s="23" t="s">
        <v>708</v>
      </c>
      <c r="D256" s="23" t="s">
        <v>652</v>
      </c>
      <c r="E256" s="24" t="s">
        <v>33</v>
      </c>
      <c r="F256" s="23" t="s">
        <v>76</v>
      </c>
      <c r="G256" s="36">
        <v>2910.7</v>
      </c>
      <c r="H256" s="98">
        <v>3.1482000000000001</v>
      </c>
      <c r="I256" s="51">
        <f t="shared" si="121"/>
        <v>9163.4699999999993</v>
      </c>
      <c r="J256" s="230">
        <f>Planilha1!AE470</f>
        <v>0</v>
      </c>
      <c r="K256" s="230">
        <f t="shared" si="126"/>
        <v>0</v>
      </c>
      <c r="L256" s="231">
        <f t="shared" si="132"/>
        <v>0</v>
      </c>
      <c r="M256" s="232"/>
      <c r="N256" s="233"/>
      <c r="O256" s="234">
        <f t="shared" si="127"/>
        <v>0</v>
      </c>
      <c r="P256" s="235"/>
      <c r="Q256" s="236"/>
      <c r="R256" s="237">
        <f t="shared" si="131"/>
        <v>0</v>
      </c>
      <c r="S256" s="238"/>
      <c r="T256" s="238"/>
      <c r="U256" s="239">
        <f t="shared" si="116"/>
        <v>2910.7</v>
      </c>
      <c r="V256" s="323"/>
      <c r="W256" s="268">
        <f t="shared" si="122"/>
        <v>0</v>
      </c>
      <c r="X256" s="268">
        <f t="shared" si="130"/>
        <v>0</v>
      </c>
    </row>
    <row r="257" spans="1:24" s="41" customFormat="1" ht="20.100000000000001" customHeight="1" outlineLevel="1">
      <c r="A257" s="42"/>
      <c r="B257" s="23" t="s">
        <v>202</v>
      </c>
      <c r="C257" s="23" t="s">
        <v>709</v>
      </c>
      <c r="D257" s="23" t="s">
        <v>652</v>
      </c>
      <c r="E257" s="24" t="s">
        <v>465</v>
      </c>
      <c r="F257" s="23" t="s">
        <v>76</v>
      </c>
      <c r="G257" s="36">
        <v>208.2</v>
      </c>
      <c r="H257" s="98">
        <v>4.1498999999999997</v>
      </c>
      <c r="I257" s="51">
        <f t="shared" si="121"/>
        <v>864.01</v>
      </c>
      <c r="J257" s="230">
        <f>Planilha1!AE471</f>
        <v>0</v>
      </c>
      <c r="K257" s="230">
        <f t="shared" si="126"/>
        <v>0</v>
      </c>
      <c r="L257" s="231">
        <f t="shared" si="132"/>
        <v>0</v>
      </c>
      <c r="M257" s="232"/>
      <c r="N257" s="233"/>
      <c r="O257" s="234">
        <f t="shared" si="127"/>
        <v>0</v>
      </c>
      <c r="P257" s="235"/>
      <c r="Q257" s="236"/>
      <c r="R257" s="237">
        <f t="shared" si="131"/>
        <v>0</v>
      </c>
      <c r="S257" s="238"/>
      <c r="T257" s="238"/>
      <c r="U257" s="239">
        <f t="shared" si="116"/>
        <v>208.2</v>
      </c>
      <c r="V257" s="323"/>
      <c r="W257" s="268">
        <f t="shared" ref="W257:W288" si="133">TRUNC(V257*$W$5+V257,2)</f>
        <v>0</v>
      </c>
      <c r="X257" s="268">
        <f t="shared" si="130"/>
        <v>0</v>
      </c>
    </row>
    <row r="258" spans="1:24" s="41" customFormat="1" ht="20.100000000000001" customHeight="1" outlineLevel="1">
      <c r="A258" s="42"/>
      <c r="B258" s="23" t="s">
        <v>203</v>
      </c>
      <c r="C258" s="23" t="s">
        <v>710</v>
      </c>
      <c r="D258" s="23" t="s">
        <v>652</v>
      </c>
      <c r="E258" s="40" t="s">
        <v>466</v>
      </c>
      <c r="F258" s="23" t="s">
        <v>76</v>
      </c>
      <c r="G258" s="36">
        <v>555.29999999999995</v>
      </c>
      <c r="H258" s="98">
        <v>7.0357500000000002</v>
      </c>
      <c r="I258" s="51">
        <f t="shared" si="121"/>
        <v>3906.95</v>
      </c>
      <c r="J258" s="230">
        <f>Planilha1!AE472</f>
        <v>0</v>
      </c>
      <c r="K258" s="230">
        <f t="shared" si="126"/>
        <v>0</v>
      </c>
      <c r="L258" s="231">
        <f t="shared" si="132"/>
        <v>0</v>
      </c>
      <c r="M258" s="232"/>
      <c r="N258" s="233"/>
      <c r="O258" s="234">
        <f t="shared" si="127"/>
        <v>0</v>
      </c>
      <c r="P258" s="235"/>
      <c r="Q258" s="236"/>
      <c r="R258" s="237">
        <f t="shared" si="131"/>
        <v>0</v>
      </c>
      <c r="S258" s="238"/>
      <c r="T258" s="238"/>
      <c r="U258" s="239">
        <f t="shared" ref="U258:U318" si="134">G258-J258+Q258+N258-M258</f>
        <v>555.29999999999995</v>
      </c>
      <c r="V258" s="323"/>
      <c r="W258" s="268">
        <f t="shared" si="133"/>
        <v>0</v>
      </c>
      <c r="X258" s="268">
        <f t="shared" si="130"/>
        <v>0</v>
      </c>
    </row>
    <row r="259" spans="1:24" s="41" customFormat="1" ht="19.5" customHeight="1" outlineLevel="1">
      <c r="A259" s="42"/>
      <c r="B259" s="23" t="s">
        <v>478</v>
      </c>
      <c r="C259" s="23" t="s">
        <v>711</v>
      </c>
      <c r="D259" s="23" t="s">
        <v>652</v>
      </c>
      <c r="E259" s="40" t="s">
        <v>567</v>
      </c>
      <c r="F259" s="23" t="s">
        <v>76</v>
      </c>
      <c r="G259" s="36">
        <v>22.8</v>
      </c>
      <c r="H259" s="98">
        <v>13.642200000000001</v>
      </c>
      <c r="I259" s="51">
        <f t="shared" si="121"/>
        <v>311.04000000000002</v>
      </c>
      <c r="J259" s="230">
        <f>Planilha1!AE473</f>
        <v>0</v>
      </c>
      <c r="K259" s="230">
        <f t="shared" si="126"/>
        <v>0</v>
      </c>
      <c r="L259" s="231">
        <f t="shared" si="132"/>
        <v>0</v>
      </c>
      <c r="M259" s="232"/>
      <c r="N259" s="233"/>
      <c r="O259" s="234">
        <f t="shared" si="127"/>
        <v>0</v>
      </c>
      <c r="P259" s="235"/>
      <c r="Q259" s="236"/>
      <c r="R259" s="237">
        <f t="shared" si="131"/>
        <v>0</v>
      </c>
      <c r="S259" s="238"/>
      <c r="T259" s="238"/>
      <c r="U259" s="239">
        <f t="shared" si="134"/>
        <v>22.8</v>
      </c>
      <c r="V259" s="323"/>
      <c r="W259" s="268">
        <f t="shared" si="133"/>
        <v>0</v>
      </c>
      <c r="X259" s="268">
        <f t="shared" si="130"/>
        <v>0</v>
      </c>
    </row>
    <row r="260" spans="1:24" s="41" customFormat="1" ht="20.100000000000001" customHeight="1" outlineLevel="1">
      <c r="A260" s="42"/>
      <c r="B260" s="23" t="s">
        <v>204</v>
      </c>
      <c r="C260" s="23" t="s">
        <v>712</v>
      </c>
      <c r="D260" s="23" t="s">
        <v>652</v>
      </c>
      <c r="E260" s="40" t="s">
        <v>467</v>
      </c>
      <c r="F260" s="23" t="s">
        <v>76</v>
      </c>
      <c r="G260" s="36">
        <v>156.69999999999999</v>
      </c>
      <c r="H260" s="98">
        <v>18.356549999999999</v>
      </c>
      <c r="I260" s="51">
        <f t="shared" si="121"/>
        <v>2876.47</v>
      </c>
      <c r="J260" s="230">
        <f>Planilha1!AE474</f>
        <v>0</v>
      </c>
      <c r="K260" s="230">
        <f t="shared" si="126"/>
        <v>0</v>
      </c>
      <c r="L260" s="231">
        <f t="shared" si="132"/>
        <v>0</v>
      </c>
      <c r="M260" s="232"/>
      <c r="N260" s="233"/>
      <c r="O260" s="234">
        <f t="shared" si="127"/>
        <v>0</v>
      </c>
      <c r="P260" s="235"/>
      <c r="Q260" s="236"/>
      <c r="R260" s="237">
        <f t="shared" si="131"/>
        <v>0</v>
      </c>
      <c r="S260" s="238"/>
      <c r="T260" s="238"/>
      <c r="U260" s="239">
        <f t="shared" si="134"/>
        <v>156.69999999999999</v>
      </c>
      <c r="V260" s="323"/>
      <c r="W260" s="268">
        <f t="shared" si="133"/>
        <v>0</v>
      </c>
      <c r="X260" s="268">
        <f t="shared" si="130"/>
        <v>0</v>
      </c>
    </row>
    <row r="261" spans="1:24" s="41" customFormat="1" ht="20.100000000000001" customHeight="1" outlineLevel="1">
      <c r="A261" s="42"/>
      <c r="B261" s="23" t="s">
        <v>479</v>
      </c>
      <c r="C261" s="23" t="s">
        <v>713</v>
      </c>
      <c r="D261" s="23" t="s">
        <v>652</v>
      </c>
      <c r="E261" s="40" t="s">
        <v>568</v>
      </c>
      <c r="F261" s="23" t="s">
        <v>76</v>
      </c>
      <c r="G261" s="36">
        <v>56.9</v>
      </c>
      <c r="H261" s="98">
        <v>25.813700000000001</v>
      </c>
      <c r="I261" s="51">
        <f t="shared" si="121"/>
        <v>1468.8</v>
      </c>
      <c r="J261" s="230">
        <f>Planilha1!AE475</f>
        <v>0</v>
      </c>
      <c r="K261" s="230">
        <f t="shared" si="126"/>
        <v>0</v>
      </c>
      <c r="L261" s="231">
        <f t="shared" si="132"/>
        <v>0</v>
      </c>
      <c r="M261" s="232"/>
      <c r="N261" s="233"/>
      <c r="O261" s="234">
        <f t="shared" si="127"/>
        <v>0</v>
      </c>
      <c r="P261" s="235"/>
      <c r="Q261" s="236"/>
      <c r="R261" s="237">
        <f t="shared" si="131"/>
        <v>0</v>
      </c>
      <c r="S261" s="238"/>
      <c r="T261" s="238"/>
      <c r="U261" s="239">
        <f t="shared" si="134"/>
        <v>56.9</v>
      </c>
      <c r="V261" s="323"/>
      <c r="W261" s="268">
        <f t="shared" si="133"/>
        <v>0</v>
      </c>
      <c r="X261" s="268">
        <f t="shared" si="130"/>
        <v>0</v>
      </c>
    </row>
    <row r="262" spans="1:24" s="41" customFormat="1" ht="20.100000000000001" customHeight="1" outlineLevel="1">
      <c r="A262" s="42"/>
      <c r="B262" s="23" t="s">
        <v>480</v>
      </c>
      <c r="C262" s="23" t="s">
        <v>714</v>
      </c>
      <c r="D262" s="23" t="s">
        <v>652</v>
      </c>
      <c r="E262" s="40" t="s">
        <v>468</v>
      </c>
      <c r="F262" s="23" t="s">
        <v>76</v>
      </c>
      <c r="G262" s="36">
        <v>235.1</v>
      </c>
      <c r="H262" s="98">
        <v>33.15945</v>
      </c>
      <c r="I262" s="51">
        <f t="shared" si="121"/>
        <v>7795.79</v>
      </c>
      <c r="J262" s="230">
        <f>Planilha1!AE476</f>
        <v>0</v>
      </c>
      <c r="K262" s="230">
        <f t="shared" si="126"/>
        <v>0</v>
      </c>
      <c r="L262" s="231">
        <f t="shared" si="132"/>
        <v>0</v>
      </c>
      <c r="M262" s="232"/>
      <c r="N262" s="233"/>
      <c r="O262" s="234">
        <f t="shared" si="127"/>
        <v>0</v>
      </c>
      <c r="P262" s="235"/>
      <c r="Q262" s="236"/>
      <c r="R262" s="237">
        <f t="shared" si="131"/>
        <v>0</v>
      </c>
      <c r="S262" s="238"/>
      <c r="T262" s="238"/>
      <c r="U262" s="239">
        <f t="shared" si="134"/>
        <v>235.1</v>
      </c>
      <c r="V262" s="323"/>
      <c r="W262" s="268">
        <f t="shared" si="133"/>
        <v>0</v>
      </c>
      <c r="X262" s="268">
        <f t="shared" si="130"/>
        <v>0</v>
      </c>
    </row>
    <row r="263" spans="1:24" s="41" customFormat="1" ht="20.100000000000001" customHeight="1" outlineLevel="1">
      <c r="A263" s="42"/>
      <c r="B263" s="23" t="s">
        <v>263</v>
      </c>
      <c r="C263" s="23" t="s">
        <v>715</v>
      </c>
      <c r="D263" s="23" t="s">
        <v>652</v>
      </c>
      <c r="E263" s="40" t="s">
        <v>577</v>
      </c>
      <c r="F263" s="23" t="s">
        <v>76</v>
      </c>
      <c r="G263" s="36">
        <v>98.8</v>
      </c>
      <c r="H263" s="98">
        <v>49.496699999999997</v>
      </c>
      <c r="I263" s="51">
        <f t="shared" si="121"/>
        <v>4890.2700000000004</v>
      </c>
      <c r="J263" s="230">
        <f>Planilha1!AE477</f>
        <v>0</v>
      </c>
      <c r="K263" s="230">
        <f t="shared" si="126"/>
        <v>0</v>
      </c>
      <c r="L263" s="231">
        <f t="shared" si="132"/>
        <v>0</v>
      </c>
      <c r="M263" s="232"/>
      <c r="N263" s="233"/>
      <c r="O263" s="234">
        <f t="shared" si="127"/>
        <v>0</v>
      </c>
      <c r="P263" s="235"/>
      <c r="Q263" s="236"/>
      <c r="R263" s="237">
        <f t="shared" si="131"/>
        <v>0</v>
      </c>
      <c r="S263" s="238"/>
      <c r="T263" s="238"/>
      <c r="U263" s="239">
        <f t="shared" si="134"/>
        <v>98.8</v>
      </c>
      <c r="V263" s="323"/>
      <c r="W263" s="268">
        <f t="shared" si="133"/>
        <v>0</v>
      </c>
      <c r="X263" s="268">
        <f t="shared" si="130"/>
        <v>0</v>
      </c>
    </row>
    <row r="264" spans="1:24" s="41" customFormat="1" ht="20.100000000000001" customHeight="1" outlineLevel="1">
      <c r="A264" s="42"/>
      <c r="B264" s="23" t="s">
        <v>481</v>
      </c>
      <c r="C264" s="23" t="s">
        <v>716</v>
      </c>
      <c r="D264" s="23" t="s">
        <v>652</v>
      </c>
      <c r="E264" s="40" t="s">
        <v>578</v>
      </c>
      <c r="F264" s="23" t="s">
        <v>76</v>
      </c>
      <c r="G264" s="36">
        <v>148.19999999999999</v>
      </c>
      <c r="H264" s="98">
        <v>90.566400000000002</v>
      </c>
      <c r="I264" s="51">
        <f t="shared" si="121"/>
        <v>13421.94</v>
      </c>
      <c r="J264" s="230">
        <f>Planilha1!AE478</f>
        <v>0</v>
      </c>
      <c r="K264" s="230">
        <f t="shared" si="126"/>
        <v>0</v>
      </c>
      <c r="L264" s="231">
        <f t="shared" si="132"/>
        <v>0</v>
      </c>
      <c r="M264" s="232"/>
      <c r="N264" s="233"/>
      <c r="O264" s="234">
        <f t="shared" si="127"/>
        <v>0</v>
      </c>
      <c r="P264" s="235"/>
      <c r="Q264" s="236"/>
      <c r="R264" s="237">
        <f t="shared" si="131"/>
        <v>0</v>
      </c>
      <c r="S264" s="238"/>
      <c r="T264" s="238"/>
      <c r="U264" s="239">
        <f t="shared" si="134"/>
        <v>148.19999999999999</v>
      </c>
      <c r="V264" s="323"/>
      <c r="W264" s="268">
        <f t="shared" si="133"/>
        <v>0</v>
      </c>
      <c r="X264" s="268">
        <f t="shared" si="130"/>
        <v>0</v>
      </c>
    </row>
    <row r="265" spans="1:24" s="41" customFormat="1" ht="20.100000000000001" customHeight="1" outlineLevel="1">
      <c r="A265" s="42"/>
      <c r="B265" s="23"/>
      <c r="C265" s="23"/>
      <c r="D265" s="23"/>
      <c r="E265" s="11" t="s">
        <v>472</v>
      </c>
      <c r="F265" s="23"/>
      <c r="G265" s="36"/>
      <c r="H265" s="98"/>
      <c r="I265" s="51"/>
      <c r="J265" s="230">
        <f>Planilha1!AE479</f>
        <v>0</v>
      </c>
      <c r="K265" s="230">
        <f t="shared" si="126"/>
        <v>0</v>
      </c>
      <c r="L265" s="231"/>
      <c r="M265" s="232">
        <f t="shared" si="128"/>
        <v>0</v>
      </c>
      <c r="N265" s="233"/>
      <c r="O265" s="234">
        <f t="shared" si="127"/>
        <v>0</v>
      </c>
      <c r="P265" s="235"/>
      <c r="Q265" s="236"/>
      <c r="R265" s="237"/>
      <c r="S265" s="238"/>
      <c r="T265" s="238"/>
      <c r="U265" s="239">
        <f t="shared" si="134"/>
        <v>0</v>
      </c>
      <c r="V265" s="323"/>
      <c r="W265" s="268">
        <f t="shared" si="133"/>
        <v>0</v>
      </c>
      <c r="X265" s="268">
        <f t="shared" si="130"/>
        <v>0</v>
      </c>
    </row>
    <row r="266" spans="1:24" s="41" customFormat="1" ht="20.100000000000001" customHeight="1" outlineLevel="1">
      <c r="A266" s="42"/>
      <c r="B266" s="9" t="s">
        <v>264</v>
      </c>
      <c r="C266" s="331" t="s">
        <v>717</v>
      </c>
      <c r="D266" s="328" t="s">
        <v>673</v>
      </c>
      <c r="E266" s="40" t="s">
        <v>498</v>
      </c>
      <c r="F266" s="9" t="s">
        <v>76</v>
      </c>
      <c r="G266" s="59">
        <v>31.3</v>
      </c>
      <c r="H266" s="98">
        <v>46.054400000000001</v>
      </c>
      <c r="I266" s="51">
        <f t="shared" si="121"/>
        <v>1441.5</v>
      </c>
      <c r="J266" s="230">
        <f>Planilha1!AE480</f>
        <v>0</v>
      </c>
      <c r="K266" s="230">
        <f t="shared" si="126"/>
        <v>0</v>
      </c>
      <c r="L266" s="231">
        <f t="shared" ref="L266:L281" si="135">J266/G266</f>
        <v>0</v>
      </c>
      <c r="M266" s="232"/>
      <c r="N266" s="233"/>
      <c r="O266" s="234">
        <f t="shared" si="127"/>
        <v>0</v>
      </c>
      <c r="P266" s="235"/>
      <c r="Q266" s="236"/>
      <c r="R266" s="237">
        <f t="shared" si="131"/>
        <v>0</v>
      </c>
      <c r="S266" s="238"/>
      <c r="T266" s="238"/>
      <c r="U266" s="239">
        <f t="shared" si="134"/>
        <v>31.3</v>
      </c>
      <c r="V266" s="323"/>
      <c r="W266" s="268">
        <f t="shared" si="133"/>
        <v>0</v>
      </c>
      <c r="X266" s="268">
        <f t="shared" si="130"/>
        <v>0</v>
      </c>
    </row>
    <row r="267" spans="1:24" s="41" customFormat="1" ht="20.100000000000001" customHeight="1" outlineLevel="1">
      <c r="A267" s="42"/>
      <c r="B267" s="9" t="s">
        <v>265</v>
      </c>
      <c r="C267" s="331" t="s">
        <v>718</v>
      </c>
      <c r="D267" s="328" t="s">
        <v>673</v>
      </c>
      <c r="E267" s="40" t="s">
        <v>499</v>
      </c>
      <c r="F267" s="9" t="s">
        <v>76</v>
      </c>
      <c r="G267" s="59">
        <v>18.5</v>
      </c>
      <c r="H267" s="98">
        <v>49.846499999999999</v>
      </c>
      <c r="I267" s="51">
        <f t="shared" si="121"/>
        <v>922.16</v>
      </c>
      <c r="J267" s="230">
        <f>Planilha1!AE481</f>
        <v>0</v>
      </c>
      <c r="K267" s="230">
        <f t="shared" si="126"/>
        <v>0</v>
      </c>
      <c r="L267" s="231">
        <f t="shared" si="135"/>
        <v>0</v>
      </c>
      <c r="M267" s="232"/>
      <c r="N267" s="233"/>
      <c r="O267" s="234">
        <f t="shared" si="127"/>
        <v>0</v>
      </c>
      <c r="P267" s="235"/>
      <c r="Q267" s="236"/>
      <c r="R267" s="237">
        <f t="shared" si="131"/>
        <v>0</v>
      </c>
      <c r="S267" s="238"/>
      <c r="T267" s="238"/>
      <c r="U267" s="239">
        <f t="shared" si="134"/>
        <v>18.5</v>
      </c>
      <c r="V267" s="323"/>
      <c r="W267" s="268">
        <f t="shared" si="133"/>
        <v>0</v>
      </c>
      <c r="X267" s="268">
        <f t="shared" si="130"/>
        <v>0</v>
      </c>
    </row>
    <row r="268" spans="1:24" s="41" customFormat="1" ht="20.100000000000001" customHeight="1" outlineLevel="1">
      <c r="A268" s="42"/>
      <c r="B268" s="9" t="s">
        <v>266</v>
      </c>
      <c r="C268" s="331" t="s">
        <v>719</v>
      </c>
      <c r="D268" s="328" t="s">
        <v>673</v>
      </c>
      <c r="E268" s="40" t="s">
        <v>500</v>
      </c>
      <c r="F268" s="9" t="s">
        <v>76</v>
      </c>
      <c r="G268" s="59">
        <v>11.5</v>
      </c>
      <c r="H268" s="98">
        <v>50.736899999999999</v>
      </c>
      <c r="I268" s="51">
        <f t="shared" si="121"/>
        <v>583.47</v>
      </c>
      <c r="J268" s="230">
        <f>Planilha1!AE482</f>
        <v>0</v>
      </c>
      <c r="K268" s="230">
        <f t="shared" si="126"/>
        <v>0</v>
      </c>
      <c r="L268" s="231">
        <f t="shared" si="135"/>
        <v>0</v>
      </c>
      <c r="M268" s="232"/>
      <c r="N268" s="233"/>
      <c r="O268" s="234">
        <f t="shared" si="127"/>
        <v>0</v>
      </c>
      <c r="P268" s="235"/>
      <c r="Q268" s="236"/>
      <c r="R268" s="237">
        <f t="shared" si="131"/>
        <v>0</v>
      </c>
      <c r="S268" s="238"/>
      <c r="T268" s="238"/>
      <c r="U268" s="239">
        <f t="shared" si="134"/>
        <v>11.5</v>
      </c>
      <c r="V268" s="323"/>
      <c r="W268" s="268">
        <f t="shared" si="133"/>
        <v>0</v>
      </c>
      <c r="X268" s="268">
        <f t="shared" si="130"/>
        <v>0</v>
      </c>
    </row>
    <row r="269" spans="1:24" s="41" customFormat="1" ht="20.100000000000001" customHeight="1" outlineLevel="1">
      <c r="A269" s="42"/>
      <c r="B269" s="9" t="s">
        <v>267</v>
      </c>
      <c r="C269" s="331" t="s">
        <v>720</v>
      </c>
      <c r="D269" s="328" t="s">
        <v>673</v>
      </c>
      <c r="E269" s="40" t="s">
        <v>496</v>
      </c>
      <c r="F269" s="9" t="s">
        <v>76</v>
      </c>
      <c r="G269" s="59">
        <v>36.6</v>
      </c>
      <c r="H269" s="98">
        <v>60.388199999999998</v>
      </c>
      <c r="I269" s="51">
        <f t="shared" si="121"/>
        <v>2210.21</v>
      </c>
      <c r="J269" s="230">
        <f>Planilha1!AE483</f>
        <v>0</v>
      </c>
      <c r="K269" s="230">
        <f t="shared" si="126"/>
        <v>0</v>
      </c>
      <c r="L269" s="231">
        <f t="shared" si="135"/>
        <v>0</v>
      </c>
      <c r="M269" s="232"/>
      <c r="N269" s="233"/>
      <c r="O269" s="234">
        <f t="shared" si="127"/>
        <v>0</v>
      </c>
      <c r="P269" s="235"/>
      <c r="Q269" s="236"/>
      <c r="R269" s="237">
        <f t="shared" si="131"/>
        <v>0</v>
      </c>
      <c r="S269" s="238"/>
      <c r="T269" s="238"/>
      <c r="U269" s="239">
        <f t="shared" si="134"/>
        <v>36.6</v>
      </c>
      <c r="V269" s="323"/>
      <c r="W269" s="268">
        <f t="shared" si="133"/>
        <v>0</v>
      </c>
      <c r="X269" s="268">
        <f t="shared" si="130"/>
        <v>0</v>
      </c>
    </row>
    <row r="270" spans="1:24" s="41" customFormat="1" ht="20.100000000000001" customHeight="1" outlineLevel="1">
      <c r="A270" s="42"/>
      <c r="B270" s="9" t="s">
        <v>268</v>
      </c>
      <c r="C270" s="331" t="s">
        <v>721</v>
      </c>
      <c r="D270" s="328" t="s">
        <v>673</v>
      </c>
      <c r="E270" s="40" t="s">
        <v>494</v>
      </c>
      <c r="F270" s="9" t="s">
        <v>76</v>
      </c>
      <c r="G270" s="59">
        <v>5.5</v>
      </c>
      <c r="H270" s="98">
        <v>75.262699999999995</v>
      </c>
      <c r="I270" s="51">
        <f t="shared" si="121"/>
        <v>413.94</v>
      </c>
      <c r="J270" s="230">
        <f>Planilha1!AE484</f>
        <v>0</v>
      </c>
      <c r="K270" s="230">
        <f t="shared" si="126"/>
        <v>0</v>
      </c>
      <c r="L270" s="231">
        <f t="shared" si="135"/>
        <v>0</v>
      </c>
      <c r="M270" s="232"/>
      <c r="N270" s="233"/>
      <c r="O270" s="234">
        <f t="shared" si="127"/>
        <v>0</v>
      </c>
      <c r="P270" s="235"/>
      <c r="Q270" s="236"/>
      <c r="R270" s="237">
        <f t="shared" si="131"/>
        <v>0</v>
      </c>
      <c r="S270" s="238"/>
      <c r="T270" s="238"/>
      <c r="U270" s="239">
        <f t="shared" si="134"/>
        <v>5.5</v>
      </c>
      <c r="V270" s="323"/>
      <c r="W270" s="268">
        <f t="shared" si="133"/>
        <v>0</v>
      </c>
      <c r="X270" s="268">
        <f t="shared" si="130"/>
        <v>0</v>
      </c>
    </row>
    <row r="271" spans="1:24" s="41" customFormat="1" ht="20.100000000000001" customHeight="1" outlineLevel="1">
      <c r="A271" s="42"/>
      <c r="B271" s="9" t="s">
        <v>269</v>
      </c>
      <c r="C271" s="331" t="s">
        <v>722</v>
      </c>
      <c r="D271" s="328" t="s">
        <v>673</v>
      </c>
      <c r="E271" s="40" t="s">
        <v>497</v>
      </c>
      <c r="F271" s="9" t="s">
        <v>76</v>
      </c>
      <c r="G271" s="59">
        <v>5.6</v>
      </c>
      <c r="H271" s="98">
        <v>98.126900000000006</v>
      </c>
      <c r="I271" s="51">
        <f t="shared" si="121"/>
        <v>549.51</v>
      </c>
      <c r="J271" s="230">
        <f>Planilha1!AE485</f>
        <v>0</v>
      </c>
      <c r="K271" s="230">
        <f t="shared" si="126"/>
        <v>0</v>
      </c>
      <c r="L271" s="231">
        <f t="shared" si="135"/>
        <v>0</v>
      </c>
      <c r="M271" s="232"/>
      <c r="N271" s="233"/>
      <c r="O271" s="234">
        <f t="shared" si="127"/>
        <v>0</v>
      </c>
      <c r="P271" s="235"/>
      <c r="Q271" s="236"/>
      <c r="R271" s="237">
        <f t="shared" si="131"/>
        <v>0</v>
      </c>
      <c r="S271" s="238"/>
      <c r="T271" s="238"/>
      <c r="U271" s="239">
        <f t="shared" si="134"/>
        <v>5.6</v>
      </c>
      <c r="V271" s="323"/>
      <c r="W271" s="268">
        <f t="shared" si="133"/>
        <v>0</v>
      </c>
      <c r="X271" s="268">
        <f t="shared" si="130"/>
        <v>0</v>
      </c>
    </row>
    <row r="272" spans="1:24" s="41" customFormat="1" ht="20.100000000000001" customHeight="1" outlineLevel="1">
      <c r="A272" s="42"/>
      <c r="B272" s="9" t="s">
        <v>270</v>
      </c>
      <c r="C272" s="331" t="s">
        <v>722</v>
      </c>
      <c r="D272" s="328" t="s">
        <v>673</v>
      </c>
      <c r="E272" s="40" t="s">
        <v>495</v>
      </c>
      <c r="F272" s="9" t="s">
        <v>76</v>
      </c>
      <c r="G272" s="59">
        <v>11.1</v>
      </c>
      <c r="H272" s="98">
        <f>H271</f>
        <v>98.126900000000006</v>
      </c>
      <c r="I272" s="51">
        <f t="shared" si="121"/>
        <v>1089.21</v>
      </c>
      <c r="J272" s="230">
        <f>Planilha1!AE486</f>
        <v>0</v>
      </c>
      <c r="K272" s="230">
        <f t="shared" si="126"/>
        <v>0</v>
      </c>
      <c r="L272" s="231">
        <f t="shared" si="135"/>
        <v>0</v>
      </c>
      <c r="M272" s="232"/>
      <c r="N272" s="233"/>
      <c r="O272" s="234">
        <f t="shared" si="127"/>
        <v>0</v>
      </c>
      <c r="P272" s="235"/>
      <c r="Q272" s="236"/>
      <c r="R272" s="237">
        <f t="shared" si="131"/>
        <v>0</v>
      </c>
      <c r="S272" s="238"/>
      <c r="T272" s="238"/>
      <c r="U272" s="239">
        <f t="shared" si="134"/>
        <v>11.1</v>
      </c>
      <c r="V272" s="323"/>
      <c r="W272" s="268">
        <f t="shared" si="133"/>
        <v>0</v>
      </c>
      <c r="X272" s="268">
        <f t="shared" ref="X272:X291" si="136">TRUNC(U272*W272,2)</f>
        <v>0</v>
      </c>
    </row>
    <row r="273" spans="1:24" s="41" customFormat="1" ht="20.100000000000001" customHeight="1" outlineLevel="1">
      <c r="A273" s="42"/>
      <c r="B273" s="9" t="s">
        <v>271</v>
      </c>
      <c r="C273" s="333" t="s">
        <v>723</v>
      </c>
      <c r="D273" s="331" t="s">
        <v>724</v>
      </c>
      <c r="E273" s="40" t="s">
        <v>523</v>
      </c>
      <c r="F273" s="9" t="s">
        <v>70</v>
      </c>
      <c r="G273" s="36">
        <v>7</v>
      </c>
      <c r="H273" s="98">
        <v>7.3935000000000004</v>
      </c>
      <c r="I273" s="51">
        <f t="shared" si="121"/>
        <v>51.75</v>
      </c>
      <c r="J273" s="230">
        <f>Planilha1!AE487</f>
        <v>0</v>
      </c>
      <c r="K273" s="230">
        <f t="shared" si="126"/>
        <v>0</v>
      </c>
      <c r="L273" s="231">
        <f t="shared" si="135"/>
        <v>0</v>
      </c>
      <c r="M273" s="232"/>
      <c r="N273" s="233"/>
      <c r="O273" s="234">
        <f t="shared" si="127"/>
        <v>0</v>
      </c>
      <c r="P273" s="235"/>
      <c r="Q273" s="236"/>
      <c r="R273" s="237">
        <f t="shared" si="131"/>
        <v>0</v>
      </c>
      <c r="S273" s="238"/>
      <c r="T273" s="238"/>
      <c r="U273" s="239">
        <f t="shared" si="134"/>
        <v>7</v>
      </c>
      <c r="V273" s="323"/>
      <c r="W273" s="268">
        <f t="shared" si="133"/>
        <v>0</v>
      </c>
      <c r="X273" s="268">
        <f t="shared" si="136"/>
        <v>0</v>
      </c>
    </row>
    <row r="274" spans="1:24" s="41" customFormat="1" ht="20.100000000000001" customHeight="1" outlineLevel="1">
      <c r="A274" s="42"/>
      <c r="B274" s="9" t="s">
        <v>278</v>
      </c>
      <c r="C274" s="333" t="s">
        <v>723</v>
      </c>
      <c r="D274" s="331" t="s">
        <v>724</v>
      </c>
      <c r="E274" s="40" t="s">
        <v>524</v>
      </c>
      <c r="F274" s="9" t="s">
        <v>70</v>
      </c>
      <c r="G274" s="36">
        <v>3</v>
      </c>
      <c r="H274" s="98">
        <f>H273</f>
        <v>7.3935000000000004</v>
      </c>
      <c r="I274" s="51">
        <f t="shared" si="121"/>
        <v>22.18</v>
      </c>
      <c r="J274" s="230">
        <f>Planilha1!AE488</f>
        <v>0</v>
      </c>
      <c r="K274" s="230">
        <f t="shared" si="126"/>
        <v>0</v>
      </c>
      <c r="L274" s="231">
        <f t="shared" si="135"/>
        <v>0</v>
      </c>
      <c r="M274" s="232"/>
      <c r="N274" s="233"/>
      <c r="O274" s="234">
        <f t="shared" si="127"/>
        <v>0</v>
      </c>
      <c r="P274" s="235"/>
      <c r="Q274" s="236"/>
      <c r="R274" s="237">
        <f t="shared" si="131"/>
        <v>0</v>
      </c>
      <c r="S274" s="238"/>
      <c r="T274" s="238"/>
      <c r="U274" s="239">
        <f t="shared" si="134"/>
        <v>3</v>
      </c>
      <c r="V274" s="323"/>
      <c r="W274" s="268">
        <f t="shared" si="133"/>
        <v>0</v>
      </c>
      <c r="X274" s="268">
        <f t="shared" si="136"/>
        <v>0</v>
      </c>
    </row>
    <row r="275" spans="1:24" s="41" customFormat="1" ht="20.100000000000001" customHeight="1" outlineLevel="1">
      <c r="A275" s="42"/>
      <c r="B275" s="9" t="s">
        <v>279</v>
      </c>
      <c r="C275" s="333" t="s">
        <v>723</v>
      </c>
      <c r="D275" s="331" t="s">
        <v>724</v>
      </c>
      <c r="E275" s="40" t="s">
        <v>525</v>
      </c>
      <c r="F275" s="9" t="s">
        <v>70</v>
      </c>
      <c r="G275" s="36">
        <v>6</v>
      </c>
      <c r="H275" s="98">
        <f>H274</f>
        <v>7.3935000000000004</v>
      </c>
      <c r="I275" s="51">
        <f t="shared" si="121"/>
        <v>44.36</v>
      </c>
      <c r="J275" s="230">
        <f>Planilha1!AE489</f>
        <v>0</v>
      </c>
      <c r="K275" s="230">
        <f t="shared" si="126"/>
        <v>0</v>
      </c>
      <c r="L275" s="231">
        <f t="shared" si="135"/>
        <v>0</v>
      </c>
      <c r="M275" s="232"/>
      <c r="N275" s="233"/>
      <c r="O275" s="234">
        <f t="shared" si="127"/>
        <v>0</v>
      </c>
      <c r="P275" s="235"/>
      <c r="Q275" s="236"/>
      <c r="R275" s="237">
        <f t="shared" si="131"/>
        <v>0</v>
      </c>
      <c r="S275" s="238"/>
      <c r="T275" s="238"/>
      <c r="U275" s="239">
        <f t="shared" si="134"/>
        <v>6</v>
      </c>
      <c r="V275" s="323"/>
      <c r="W275" s="268">
        <f t="shared" si="133"/>
        <v>0</v>
      </c>
      <c r="X275" s="268">
        <f t="shared" si="136"/>
        <v>0</v>
      </c>
    </row>
    <row r="276" spans="1:24" s="41" customFormat="1" ht="20.100000000000001" customHeight="1" outlineLevel="1">
      <c r="A276" s="42"/>
      <c r="B276" s="9" t="s">
        <v>280</v>
      </c>
      <c r="C276" s="333" t="s">
        <v>723</v>
      </c>
      <c r="D276" s="331" t="s">
        <v>724</v>
      </c>
      <c r="E276" s="40" t="s">
        <v>526</v>
      </c>
      <c r="F276" s="9" t="s">
        <v>70</v>
      </c>
      <c r="G276" s="36">
        <v>18</v>
      </c>
      <c r="H276" s="98">
        <f>H275</f>
        <v>7.3935000000000004</v>
      </c>
      <c r="I276" s="51">
        <f t="shared" si="121"/>
        <v>133.08000000000001</v>
      </c>
      <c r="J276" s="230">
        <f>Planilha1!AE490</f>
        <v>0</v>
      </c>
      <c r="K276" s="230">
        <f t="shared" si="126"/>
        <v>0</v>
      </c>
      <c r="L276" s="231">
        <f t="shared" si="135"/>
        <v>0</v>
      </c>
      <c r="M276" s="232"/>
      <c r="N276" s="233"/>
      <c r="O276" s="234">
        <f t="shared" si="127"/>
        <v>0</v>
      </c>
      <c r="P276" s="235"/>
      <c r="Q276" s="236"/>
      <c r="R276" s="237">
        <f t="shared" si="131"/>
        <v>0</v>
      </c>
      <c r="S276" s="238"/>
      <c r="T276" s="238"/>
      <c r="U276" s="239">
        <f t="shared" si="134"/>
        <v>18</v>
      </c>
      <c r="V276" s="323"/>
      <c r="W276" s="268">
        <f t="shared" si="133"/>
        <v>0</v>
      </c>
      <c r="X276" s="268">
        <f t="shared" si="136"/>
        <v>0</v>
      </c>
    </row>
    <row r="277" spans="1:24" s="41" customFormat="1" ht="20.100000000000001" customHeight="1" outlineLevel="1">
      <c r="A277" s="42"/>
      <c r="B277" s="9" t="s">
        <v>281</v>
      </c>
      <c r="C277" s="333" t="s">
        <v>723</v>
      </c>
      <c r="D277" s="331" t="s">
        <v>724</v>
      </c>
      <c r="E277" s="40" t="s">
        <v>527</v>
      </c>
      <c r="F277" s="9" t="s">
        <v>70</v>
      </c>
      <c r="G277" s="36">
        <v>22</v>
      </c>
      <c r="H277" s="98">
        <f>H276</f>
        <v>7.3935000000000004</v>
      </c>
      <c r="I277" s="51">
        <f t="shared" si="121"/>
        <v>162.66</v>
      </c>
      <c r="J277" s="230">
        <f>Planilha1!AE491</f>
        <v>0</v>
      </c>
      <c r="K277" s="230">
        <f t="shared" si="126"/>
        <v>0</v>
      </c>
      <c r="L277" s="231">
        <f t="shared" si="135"/>
        <v>0</v>
      </c>
      <c r="M277" s="232"/>
      <c r="N277" s="233"/>
      <c r="O277" s="234">
        <f t="shared" si="127"/>
        <v>0</v>
      </c>
      <c r="P277" s="235"/>
      <c r="Q277" s="236"/>
      <c r="R277" s="237">
        <f t="shared" si="131"/>
        <v>0</v>
      </c>
      <c r="S277" s="238"/>
      <c r="T277" s="238"/>
      <c r="U277" s="239">
        <f t="shared" si="134"/>
        <v>22</v>
      </c>
      <c r="V277" s="323"/>
      <c r="W277" s="268">
        <f t="shared" si="133"/>
        <v>0</v>
      </c>
      <c r="X277" s="268">
        <f t="shared" si="136"/>
        <v>0</v>
      </c>
    </row>
    <row r="278" spans="1:24" s="41" customFormat="1" ht="20.100000000000001" customHeight="1" outlineLevel="1">
      <c r="A278" s="42"/>
      <c r="B278" s="9" t="s">
        <v>282</v>
      </c>
      <c r="C278" s="333" t="s">
        <v>723</v>
      </c>
      <c r="D278" s="331" t="s">
        <v>724</v>
      </c>
      <c r="E278" s="40" t="s">
        <v>528</v>
      </c>
      <c r="F278" s="9" t="s">
        <v>70</v>
      </c>
      <c r="G278" s="36">
        <v>19</v>
      </c>
      <c r="H278" s="98">
        <f>H277</f>
        <v>7.3935000000000004</v>
      </c>
      <c r="I278" s="51">
        <f t="shared" si="121"/>
        <v>140.47999999999999</v>
      </c>
      <c r="J278" s="230">
        <f>Planilha1!AE492</f>
        <v>0</v>
      </c>
      <c r="K278" s="230">
        <f t="shared" si="126"/>
        <v>0</v>
      </c>
      <c r="L278" s="231">
        <f t="shared" si="135"/>
        <v>0</v>
      </c>
      <c r="M278" s="232"/>
      <c r="N278" s="233"/>
      <c r="O278" s="234">
        <f t="shared" si="127"/>
        <v>0</v>
      </c>
      <c r="P278" s="235"/>
      <c r="Q278" s="236"/>
      <c r="R278" s="237">
        <f t="shared" si="131"/>
        <v>0</v>
      </c>
      <c r="S278" s="238"/>
      <c r="T278" s="238"/>
      <c r="U278" s="239">
        <f t="shared" si="134"/>
        <v>19</v>
      </c>
      <c r="V278" s="323"/>
      <c r="W278" s="268">
        <f t="shared" si="133"/>
        <v>0</v>
      </c>
      <c r="X278" s="268">
        <f t="shared" si="136"/>
        <v>0</v>
      </c>
    </row>
    <row r="279" spans="1:24" s="41" customFormat="1" ht="20.100000000000001" customHeight="1" outlineLevel="1">
      <c r="A279" s="42"/>
      <c r="B279" s="9" t="s">
        <v>283</v>
      </c>
      <c r="C279" s="333" t="s">
        <v>725</v>
      </c>
      <c r="D279" s="331" t="s">
        <v>724</v>
      </c>
      <c r="E279" s="40" t="s">
        <v>529</v>
      </c>
      <c r="F279" s="9" t="s">
        <v>70</v>
      </c>
      <c r="G279" s="36">
        <v>38</v>
      </c>
      <c r="H279" s="98">
        <v>6.1772</v>
      </c>
      <c r="I279" s="51">
        <f t="shared" si="121"/>
        <v>234.73</v>
      </c>
      <c r="J279" s="230">
        <f>Planilha1!AE493</f>
        <v>0</v>
      </c>
      <c r="K279" s="230">
        <f t="shared" si="126"/>
        <v>0</v>
      </c>
      <c r="L279" s="231">
        <f t="shared" si="135"/>
        <v>0</v>
      </c>
      <c r="M279" s="232"/>
      <c r="N279" s="233"/>
      <c r="O279" s="234">
        <f t="shared" si="127"/>
        <v>0</v>
      </c>
      <c r="P279" s="235"/>
      <c r="Q279" s="236"/>
      <c r="R279" s="237">
        <f t="shared" si="131"/>
        <v>0</v>
      </c>
      <c r="S279" s="238"/>
      <c r="T279" s="238"/>
      <c r="U279" s="239">
        <f t="shared" si="134"/>
        <v>38</v>
      </c>
      <c r="V279" s="323"/>
      <c r="W279" s="268">
        <f t="shared" si="133"/>
        <v>0</v>
      </c>
      <c r="X279" s="268">
        <f t="shared" si="136"/>
        <v>0</v>
      </c>
    </row>
    <row r="280" spans="1:24" s="41" customFormat="1" ht="20.100000000000001" customHeight="1" outlineLevel="1">
      <c r="A280" s="42"/>
      <c r="B280" s="9" t="s">
        <v>482</v>
      </c>
      <c r="C280" s="333" t="s">
        <v>726</v>
      </c>
      <c r="D280" s="331" t="s">
        <v>724</v>
      </c>
      <c r="E280" s="40" t="s">
        <v>530</v>
      </c>
      <c r="F280" s="9" t="s">
        <v>70</v>
      </c>
      <c r="G280" s="36">
        <v>6</v>
      </c>
      <c r="H280" s="98">
        <f>H279</f>
        <v>6.1772</v>
      </c>
      <c r="I280" s="51">
        <f t="shared" si="121"/>
        <v>37.06</v>
      </c>
      <c r="J280" s="230">
        <f>Planilha1!AE494</f>
        <v>0</v>
      </c>
      <c r="K280" s="230">
        <f t="shared" si="126"/>
        <v>0</v>
      </c>
      <c r="L280" s="231">
        <f t="shared" si="135"/>
        <v>0</v>
      </c>
      <c r="M280" s="232"/>
      <c r="N280" s="233"/>
      <c r="O280" s="234">
        <f t="shared" si="127"/>
        <v>0</v>
      </c>
      <c r="P280" s="235"/>
      <c r="Q280" s="236"/>
      <c r="R280" s="237">
        <f t="shared" si="131"/>
        <v>0</v>
      </c>
      <c r="S280" s="238"/>
      <c r="T280" s="238"/>
      <c r="U280" s="239">
        <f t="shared" si="134"/>
        <v>6</v>
      </c>
      <c r="V280" s="323"/>
      <c r="W280" s="268">
        <f t="shared" si="133"/>
        <v>0</v>
      </c>
      <c r="X280" s="268">
        <f t="shared" si="136"/>
        <v>0</v>
      </c>
    </row>
    <row r="281" spans="1:24" s="41" customFormat="1" ht="20.100000000000001" customHeight="1" outlineLevel="1">
      <c r="A281" s="42"/>
      <c r="B281" s="9" t="s">
        <v>483</v>
      </c>
      <c r="C281" s="333" t="s">
        <v>726</v>
      </c>
      <c r="D281" s="331" t="s">
        <v>724</v>
      </c>
      <c r="E281" s="40" t="s">
        <v>544</v>
      </c>
      <c r="F281" s="9" t="s">
        <v>70</v>
      </c>
      <c r="G281" s="36">
        <v>4</v>
      </c>
      <c r="H281" s="98">
        <f>H280</f>
        <v>6.1772</v>
      </c>
      <c r="I281" s="51">
        <f t="shared" si="121"/>
        <v>24.71</v>
      </c>
      <c r="J281" s="230">
        <f>Planilha1!AE495</f>
        <v>0</v>
      </c>
      <c r="K281" s="230">
        <f t="shared" si="126"/>
        <v>0</v>
      </c>
      <c r="L281" s="231">
        <f t="shared" si="135"/>
        <v>0</v>
      </c>
      <c r="M281" s="232"/>
      <c r="N281" s="233"/>
      <c r="O281" s="234">
        <f t="shared" si="127"/>
        <v>0</v>
      </c>
      <c r="P281" s="235"/>
      <c r="Q281" s="236"/>
      <c r="R281" s="237">
        <f t="shared" si="131"/>
        <v>0</v>
      </c>
      <c r="S281" s="238"/>
      <c r="T281" s="238"/>
      <c r="U281" s="239">
        <f t="shared" si="134"/>
        <v>4</v>
      </c>
      <c r="V281" s="323"/>
      <c r="W281" s="268">
        <f t="shared" si="133"/>
        <v>0</v>
      </c>
      <c r="X281" s="268">
        <f t="shared" si="136"/>
        <v>0</v>
      </c>
    </row>
    <row r="282" spans="1:24" ht="20.100000000000001" customHeight="1" outlineLevel="1">
      <c r="A282" s="42"/>
      <c r="B282" s="22"/>
      <c r="C282" s="22"/>
      <c r="D282" s="22"/>
      <c r="E282" s="11" t="s">
        <v>34</v>
      </c>
      <c r="F282" s="45"/>
      <c r="G282" s="36"/>
      <c r="H282" s="98"/>
      <c r="I282" s="51"/>
      <c r="J282" s="230">
        <f>Planilha1!AE496</f>
        <v>0</v>
      </c>
      <c r="K282" s="230">
        <f t="shared" si="126"/>
        <v>0</v>
      </c>
      <c r="L282" s="231"/>
      <c r="M282" s="232"/>
      <c r="N282" s="233"/>
      <c r="O282" s="234">
        <f t="shared" si="127"/>
        <v>0</v>
      </c>
      <c r="P282" s="235"/>
      <c r="Q282" s="236"/>
      <c r="R282" s="237"/>
      <c r="S282" s="238"/>
      <c r="T282" s="238"/>
      <c r="U282" s="239">
        <f t="shared" si="134"/>
        <v>0</v>
      </c>
      <c r="V282" s="323"/>
      <c r="W282" s="268">
        <f t="shared" si="133"/>
        <v>0</v>
      </c>
      <c r="X282" s="268">
        <f t="shared" si="136"/>
        <v>0</v>
      </c>
    </row>
    <row r="283" spans="1:24" s="41" customFormat="1" ht="20.100000000000001" customHeight="1" outlineLevel="1">
      <c r="A283" s="42"/>
      <c r="B283" s="9" t="s">
        <v>484</v>
      </c>
      <c r="C283" s="331">
        <v>83540</v>
      </c>
      <c r="D283" s="331" t="s">
        <v>652</v>
      </c>
      <c r="E283" s="40" t="s">
        <v>469</v>
      </c>
      <c r="F283" s="9" t="s">
        <v>70</v>
      </c>
      <c r="G283" s="36">
        <v>165</v>
      </c>
      <c r="H283" s="98">
        <v>13.864800000000001</v>
      </c>
      <c r="I283" s="51">
        <f t="shared" ref="I283:I291" si="137">ROUND((G283*H283),2)</f>
        <v>2287.69</v>
      </c>
      <c r="J283" s="230">
        <f>Planilha1!AE497</f>
        <v>0</v>
      </c>
      <c r="K283" s="230">
        <f t="shared" si="126"/>
        <v>0</v>
      </c>
      <c r="L283" s="231">
        <f t="shared" ref="L283:L291" si="138">J283/G283</f>
        <v>0</v>
      </c>
      <c r="M283" s="232"/>
      <c r="N283" s="233"/>
      <c r="O283" s="234">
        <f t="shared" si="127"/>
        <v>0</v>
      </c>
      <c r="P283" s="235"/>
      <c r="Q283" s="236"/>
      <c r="R283" s="237">
        <f t="shared" si="131"/>
        <v>0</v>
      </c>
      <c r="S283" s="238"/>
      <c r="T283" s="238"/>
      <c r="U283" s="239">
        <f t="shared" si="134"/>
        <v>165</v>
      </c>
      <c r="V283" s="323"/>
      <c r="W283" s="268">
        <f t="shared" si="133"/>
        <v>0</v>
      </c>
      <c r="X283" s="268">
        <f t="shared" si="136"/>
        <v>0</v>
      </c>
    </row>
    <row r="284" spans="1:24" s="41" customFormat="1" ht="20.100000000000001" customHeight="1" outlineLevel="1">
      <c r="A284" s="42"/>
      <c r="B284" s="9" t="s">
        <v>485</v>
      </c>
      <c r="C284" s="331">
        <v>83566</v>
      </c>
      <c r="D284" s="331" t="s">
        <v>652</v>
      </c>
      <c r="E284" s="40" t="s">
        <v>470</v>
      </c>
      <c r="F284" s="9" t="s">
        <v>70</v>
      </c>
      <c r="G284" s="36">
        <v>19</v>
      </c>
      <c r="H284" s="98">
        <v>25.169699999999999</v>
      </c>
      <c r="I284" s="51">
        <f t="shared" si="137"/>
        <v>478.22</v>
      </c>
      <c r="J284" s="230">
        <f>Planilha1!AE498</f>
        <v>0</v>
      </c>
      <c r="K284" s="230">
        <f t="shared" si="126"/>
        <v>0</v>
      </c>
      <c r="L284" s="231">
        <f t="shared" si="138"/>
        <v>0</v>
      </c>
      <c r="M284" s="232"/>
      <c r="N284" s="233"/>
      <c r="O284" s="234">
        <f t="shared" si="127"/>
        <v>0</v>
      </c>
      <c r="P284" s="235"/>
      <c r="Q284" s="236"/>
      <c r="R284" s="237">
        <f t="shared" si="131"/>
        <v>0</v>
      </c>
      <c r="S284" s="238"/>
      <c r="T284" s="238"/>
      <c r="U284" s="239">
        <f t="shared" si="134"/>
        <v>19</v>
      </c>
      <c r="V284" s="323"/>
      <c r="W284" s="268">
        <f t="shared" si="133"/>
        <v>0</v>
      </c>
      <c r="X284" s="268">
        <f t="shared" si="136"/>
        <v>0</v>
      </c>
    </row>
    <row r="285" spans="1:24" s="41" customFormat="1" ht="20.100000000000001" customHeight="1" outlineLevel="1">
      <c r="A285" s="42"/>
      <c r="B285" s="9" t="s">
        <v>486</v>
      </c>
      <c r="C285" s="331">
        <v>72331</v>
      </c>
      <c r="D285" s="331" t="s">
        <v>652</v>
      </c>
      <c r="E285" s="40" t="s">
        <v>35</v>
      </c>
      <c r="F285" s="9" t="s">
        <v>70</v>
      </c>
      <c r="G285" s="36">
        <v>61</v>
      </c>
      <c r="H285" s="98">
        <v>10.994899999999999</v>
      </c>
      <c r="I285" s="51">
        <f t="shared" si="137"/>
        <v>670.69</v>
      </c>
      <c r="J285" s="230">
        <f>Planilha1!AE499</f>
        <v>0</v>
      </c>
      <c r="K285" s="230">
        <f t="shared" si="126"/>
        <v>0</v>
      </c>
      <c r="L285" s="231">
        <f t="shared" si="138"/>
        <v>0</v>
      </c>
      <c r="M285" s="232"/>
      <c r="N285" s="233"/>
      <c r="O285" s="234">
        <f t="shared" si="127"/>
        <v>0</v>
      </c>
      <c r="P285" s="235"/>
      <c r="Q285" s="236"/>
      <c r="R285" s="237">
        <f t="shared" si="131"/>
        <v>0</v>
      </c>
      <c r="S285" s="238"/>
      <c r="T285" s="238"/>
      <c r="U285" s="239">
        <f t="shared" si="134"/>
        <v>61</v>
      </c>
      <c r="V285" s="323"/>
      <c r="W285" s="268">
        <f t="shared" si="133"/>
        <v>0</v>
      </c>
      <c r="X285" s="268">
        <f t="shared" si="136"/>
        <v>0</v>
      </c>
    </row>
    <row r="286" spans="1:24" s="41" customFormat="1" ht="20.100000000000001" customHeight="1" outlineLevel="1">
      <c r="A286" s="42"/>
      <c r="B286" s="9" t="s">
        <v>487</v>
      </c>
      <c r="C286" s="331" t="s">
        <v>727</v>
      </c>
      <c r="D286" s="328" t="s">
        <v>673</v>
      </c>
      <c r="E286" s="40" t="s">
        <v>545</v>
      </c>
      <c r="F286" s="9" t="s">
        <v>70</v>
      </c>
      <c r="G286" s="36">
        <v>151</v>
      </c>
      <c r="H286" s="98">
        <v>145.38165000000001</v>
      </c>
      <c r="I286" s="51">
        <f t="shared" si="137"/>
        <v>21952.63</v>
      </c>
      <c r="J286" s="230">
        <f>Planilha1!AE500</f>
        <v>0</v>
      </c>
      <c r="K286" s="230">
        <f t="shared" si="126"/>
        <v>0</v>
      </c>
      <c r="L286" s="231">
        <f t="shared" si="138"/>
        <v>0</v>
      </c>
      <c r="M286" s="232"/>
      <c r="N286" s="233"/>
      <c r="O286" s="234">
        <f t="shared" si="127"/>
        <v>0</v>
      </c>
      <c r="P286" s="235"/>
      <c r="Q286" s="236"/>
      <c r="R286" s="237">
        <f t="shared" si="131"/>
        <v>0</v>
      </c>
      <c r="S286" s="238"/>
      <c r="T286" s="238"/>
      <c r="U286" s="239">
        <f t="shared" si="134"/>
        <v>151</v>
      </c>
      <c r="V286" s="323"/>
      <c r="W286" s="268">
        <f t="shared" si="133"/>
        <v>0</v>
      </c>
      <c r="X286" s="268">
        <f t="shared" si="136"/>
        <v>0</v>
      </c>
    </row>
    <row r="287" spans="1:24" s="41" customFormat="1" ht="20.100000000000001" customHeight="1" outlineLevel="1">
      <c r="A287" s="42"/>
      <c r="B287" s="9" t="s">
        <v>488</v>
      </c>
      <c r="C287" s="331" t="s">
        <v>728</v>
      </c>
      <c r="D287" s="328" t="s">
        <v>673</v>
      </c>
      <c r="E287" s="40" t="s">
        <v>546</v>
      </c>
      <c r="F287" s="9" t="s">
        <v>70</v>
      </c>
      <c r="G287" s="36">
        <v>34</v>
      </c>
      <c r="H287" s="98">
        <v>126.4209</v>
      </c>
      <c r="I287" s="51">
        <f t="shared" si="137"/>
        <v>4298.3100000000004</v>
      </c>
      <c r="J287" s="230">
        <f>Planilha1!AE501</f>
        <v>0</v>
      </c>
      <c r="K287" s="230">
        <f t="shared" si="126"/>
        <v>0</v>
      </c>
      <c r="L287" s="231">
        <f t="shared" si="138"/>
        <v>0</v>
      </c>
      <c r="M287" s="232"/>
      <c r="N287" s="233"/>
      <c r="O287" s="234">
        <f t="shared" si="127"/>
        <v>0</v>
      </c>
      <c r="P287" s="235"/>
      <c r="Q287" s="236"/>
      <c r="R287" s="237">
        <f t="shared" si="131"/>
        <v>0</v>
      </c>
      <c r="S287" s="238"/>
      <c r="T287" s="238"/>
      <c r="U287" s="239">
        <f t="shared" si="134"/>
        <v>34</v>
      </c>
      <c r="V287" s="323"/>
      <c r="W287" s="268">
        <f t="shared" si="133"/>
        <v>0</v>
      </c>
      <c r="X287" s="268">
        <f t="shared" si="136"/>
        <v>0</v>
      </c>
    </row>
    <row r="288" spans="1:24" s="41" customFormat="1" ht="20.100000000000001" customHeight="1" outlineLevel="1">
      <c r="A288" s="42"/>
      <c r="B288" s="9" t="s">
        <v>489</v>
      </c>
      <c r="C288" s="331" t="s">
        <v>729</v>
      </c>
      <c r="D288" s="328" t="s">
        <v>673</v>
      </c>
      <c r="E288" s="40" t="s">
        <v>295</v>
      </c>
      <c r="F288" s="9" t="s">
        <v>70</v>
      </c>
      <c r="G288" s="36">
        <v>9</v>
      </c>
      <c r="H288" s="98">
        <v>418.72649999999999</v>
      </c>
      <c r="I288" s="51">
        <f t="shared" si="137"/>
        <v>3768.54</v>
      </c>
      <c r="J288" s="230">
        <f>Planilha1!AE502</f>
        <v>0</v>
      </c>
      <c r="K288" s="230">
        <f t="shared" si="126"/>
        <v>0</v>
      </c>
      <c r="L288" s="231">
        <f t="shared" si="138"/>
        <v>0</v>
      </c>
      <c r="M288" s="232"/>
      <c r="N288" s="233"/>
      <c r="O288" s="234">
        <f t="shared" si="127"/>
        <v>0</v>
      </c>
      <c r="P288" s="235"/>
      <c r="Q288" s="236"/>
      <c r="R288" s="237">
        <f t="shared" si="131"/>
        <v>0</v>
      </c>
      <c r="S288" s="238"/>
      <c r="T288" s="238"/>
      <c r="U288" s="239">
        <f t="shared" si="134"/>
        <v>9</v>
      </c>
      <c r="V288" s="323"/>
      <c r="W288" s="268">
        <f t="shared" si="133"/>
        <v>0</v>
      </c>
      <c r="X288" s="268">
        <f t="shared" si="136"/>
        <v>0</v>
      </c>
    </row>
    <row r="289" spans="1:24" s="41" customFormat="1" ht="20.100000000000001" customHeight="1" outlineLevel="1">
      <c r="A289" s="42"/>
      <c r="B289" s="9" t="s">
        <v>490</v>
      </c>
      <c r="C289" s="331" t="s">
        <v>730</v>
      </c>
      <c r="D289" s="328" t="s">
        <v>673</v>
      </c>
      <c r="E289" s="40" t="s">
        <v>36</v>
      </c>
      <c r="F289" s="9" t="s">
        <v>70</v>
      </c>
      <c r="G289" s="36">
        <v>4</v>
      </c>
      <c r="H289" s="98">
        <v>451.58390000000003</v>
      </c>
      <c r="I289" s="51">
        <f t="shared" si="137"/>
        <v>1806.34</v>
      </c>
      <c r="J289" s="230">
        <f>Planilha1!AE503</f>
        <v>0</v>
      </c>
      <c r="K289" s="230">
        <f t="shared" si="126"/>
        <v>0</v>
      </c>
      <c r="L289" s="231">
        <f t="shared" si="138"/>
        <v>0</v>
      </c>
      <c r="M289" s="232"/>
      <c r="N289" s="233"/>
      <c r="O289" s="234">
        <f t="shared" si="127"/>
        <v>0</v>
      </c>
      <c r="P289" s="235"/>
      <c r="Q289" s="236"/>
      <c r="R289" s="237">
        <f t="shared" si="131"/>
        <v>0</v>
      </c>
      <c r="S289" s="238"/>
      <c r="T289" s="238"/>
      <c r="U289" s="239">
        <f t="shared" si="134"/>
        <v>4</v>
      </c>
      <c r="V289" s="323"/>
      <c r="W289" s="268">
        <f t="shared" ref="W289:W291" si="139">TRUNC(V289*$W$5+V289,2)</f>
        <v>0</v>
      </c>
      <c r="X289" s="268">
        <f t="shared" si="136"/>
        <v>0</v>
      </c>
    </row>
    <row r="290" spans="1:24" s="41" customFormat="1" ht="20.100000000000001" customHeight="1" outlineLevel="1">
      <c r="A290" s="42"/>
      <c r="B290" s="9" t="s">
        <v>589</v>
      </c>
      <c r="C290" s="331" t="s">
        <v>730</v>
      </c>
      <c r="D290" s="328" t="s">
        <v>673</v>
      </c>
      <c r="E290" s="40" t="s">
        <v>262</v>
      </c>
      <c r="F290" s="9" t="s">
        <v>70</v>
      </c>
      <c r="G290" s="36">
        <v>1</v>
      </c>
      <c r="H290" s="98">
        <f>H289</f>
        <v>451.58390000000003</v>
      </c>
      <c r="I290" s="51">
        <f t="shared" si="137"/>
        <v>451.58</v>
      </c>
      <c r="J290" s="230">
        <f>Planilha1!AE504</f>
        <v>0</v>
      </c>
      <c r="K290" s="230">
        <f t="shared" si="126"/>
        <v>0</v>
      </c>
      <c r="L290" s="231">
        <f t="shared" si="138"/>
        <v>0</v>
      </c>
      <c r="M290" s="232"/>
      <c r="N290" s="233"/>
      <c r="O290" s="234">
        <f t="shared" si="127"/>
        <v>0</v>
      </c>
      <c r="P290" s="235"/>
      <c r="Q290" s="236"/>
      <c r="R290" s="237">
        <f t="shared" si="131"/>
        <v>0</v>
      </c>
      <c r="S290" s="238"/>
      <c r="T290" s="238"/>
      <c r="U290" s="239">
        <f t="shared" si="134"/>
        <v>1</v>
      </c>
      <c r="V290" s="323"/>
      <c r="W290" s="268">
        <f t="shared" si="139"/>
        <v>0</v>
      </c>
      <c r="X290" s="268">
        <f t="shared" si="136"/>
        <v>0</v>
      </c>
    </row>
    <row r="291" spans="1:24" s="41" customFormat="1" ht="20.100000000000001" customHeight="1" outlineLevel="1">
      <c r="A291" s="42"/>
      <c r="B291" s="9" t="s">
        <v>590</v>
      </c>
      <c r="C291" s="331" t="s">
        <v>731</v>
      </c>
      <c r="D291" s="331" t="s">
        <v>652</v>
      </c>
      <c r="E291" s="40" t="s">
        <v>294</v>
      </c>
      <c r="F291" s="9" t="s">
        <v>70</v>
      </c>
      <c r="G291" s="36">
        <v>20</v>
      </c>
      <c r="H291" s="98">
        <v>43.605800000000002</v>
      </c>
      <c r="I291" s="51">
        <f t="shared" si="137"/>
        <v>872.12</v>
      </c>
      <c r="J291" s="230">
        <f>Planilha1!AE505</f>
        <v>0</v>
      </c>
      <c r="K291" s="230">
        <f t="shared" si="126"/>
        <v>0</v>
      </c>
      <c r="L291" s="231">
        <f t="shared" si="138"/>
        <v>0</v>
      </c>
      <c r="M291" s="232"/>
      <c r="N291" s="233"/>
      <c r="O291" s="234">
        <f t="shared" si="127"/>
        <v>0</v>
      </c>
      <c r="P291" s="235"/>
      <c r="Q291" s="236"/>
      <c r="R291" s="237">
        <f t="shared" si="131"/>
        <v>0</v>
      </c>
      <c r="S291" s="238"/>
      <c r="T291" s="238"/>
      <c r="U291" s="239">
        <f t="shared" si="134"/>
        <v>20</v>
      </c>
      <c r="V291" s="323"/>
      <c r="W291" s="268">
        <f t="shared" si="139"/>
        <v>0</v>
      </c>
      <c r="X291" s="268">
        <f t="shared" si="136"/>
        <v>0</v>
      </c>
    </row>
    <row r="292" spans="1:24" s="41" customFormat="1" ht="20.100000000000001" customHeight="1" outlineLevel="1">
      <c r="A292" s="42"/>
      <c r="B292" s="46"/>
      <c r="C292" s="47"/>
      <c r="D292" s="47"/>
      <c r="E292" s="96" t="s">
        <v>605</v>
      </c>
      <c r="F292" s="47"/>
      <c r="G292" s="54"/>
      <c r="H292" s="200"/>
      <c r="I292" s="53">
        <f>SUM(I289:I291)</f>
        <v>3130.04</v>
      </c>
      <c r="J292" s="240">
        <f>Planilha1!AE353</f>
        <v>0</v>
      </c>
      <c r="K292" s="240">
        <f t="shared" si="126"/>
        <v>0</v>
      </c>
      <c r="L292" s="241"/>
      <c r="M292" s="242"/>
      <c r="N292" s="243"/>
      <c r="O292" s="244">
        <f t="shared" si="127"/>
        <v>0</v>
      </c>
      <c r="P292" s="245"/>
      <c r="Q292" s="246"/>
      <c r="R292" s="247"/>
      <c r="S292" s="248"/>
      <c r="T292" s="248"/>
      <c r="U292" s="249"/>
      <c r="V292" s="327">
        <f t="shared" ref="V292" si="140">H292</f>
        <v>0</v>
      </c>
      <c r="W292" s="249">
        <f t="shared" ref="W292" si="141">V292*$W$5+V292</f>
        <v>0</v>
      </c>
      <c r="X292" s="249">
        <f>SUM(X224:X291)</f>
        <v>0</v>
      </c>
    </row>
    <row r="293" spans="1:24" s="41" customFormat="1" ht="20.100000000000001" customHeight="1">
      <c r="A293" s="42"/>
      <c r="B293" s="42"/>
      <c r="C293" s="42"/>
      <c r="D293" s="42"/>
      <c r="E293" s="16"/>
      <c r="F293" s="42"/>
      <c r="G293" s="33"/>
      <c r="H293" s="51"/>
      <c r="I293" s="57"/>
      <c r="J293" s="230">
        <f>Planilha1!AE507</f>
        <v>0</v>
      </c>
      <c r="K293" s="230">
        <f t="shared" si="126"/>
        <v>0</v>
      </c>
      <c r="L293" s="231"/>
      <c r="M293" s="232">
        <f t="shared" si="128"/>
        <v>0</v>
      </c>
      <c r="N293" s="233"/>
      <c r="O293" s="234">
        <f t="shared" si="127"/>
        <v>0</v>
      </c>
      <c r="P293" s="235"/>
      <c r="Q293" s="236"/>
      <c r="R293" s="237"/>
      <c r="S293" s="238"/>
      <c r="T293" s="238"/>
      <c r="U293" s="239">
        <f t="shared" si="134"/>
        <v>0</v>
      </c>
      <c r="V293" s="326">
        <f t="shared" ref="V293:V297" si="142">H293</f>
        <v>0</v>
      </c>
      <c r="W293" s="239">
        <f>V293*$W$5+V293</f>
        <v>0</v>
      </c>
      <c r="X293" s="239">
        <f t="shared" ref="X293:X297" si="143">U293*W293</f>
        <v>0</v>
      </c>
    </row>
    <row r="294" spans="1:24" s="41" customFormat="1" ht="20.100000000000001" customHeight="1">
      <c r="A294" s="42"/>
      <c r="B294" s="29">
        <v>19</v>
      </c>
      <c r="C294" s="29"/>
      <c r="D294" s="29"/>
      <c r="E294" s="27" t="s">
        <v>205</v>
      </c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</row>
    <row r="295" spans="1:24" s="41" customFormat="1" ht="20.100000000000001" customHeight="1" outlineLevel="1">
      <c r="A295" s="42"/>
      <c r="B295" s="18" t="s">
        <v>533</v>
      </c>
      <c r="C295" s="328">
        <v>72285</v>
      </c>
      <c r="D295" s="328" t="s">
        <v>652</v>
      </c>
      <c r="E295" s="45" t="s">
        <v>553</v>
      </c>
      <c r="F295" s="44" t="s">
        <v>70</v>
      </c>
      <c r="G295" s="36">
        <v>7</v>
      </c>
      <c r="H295" s="98">
        <v>63.313800000000001</v>
      </c>
      <c r="I295" s="51">
        <f>ROUND((G295*H295),2)</f>
        <v>443.2</v>
      </c>
      <c r="J295" s="230">
        <f>Planilha1!AE512</f>
        <v>0</v>
      </c>
      <c r="K295" s="230">
        <f t="shared" si="126"/>
        <v>0</v>
      </c>
      <c r="L295" s="231">
        <f>J295/G295</f>
        <v>0</v>
      </c>
      <c r="M295" s="232"/>
      <c r="N295" s="233"/>
      <c r="O295" s="234">
        <f t="shared" si="127"/>
        <v>0</v>
      </c>
      <c r="P295" s="235"/>
      <c r="Q295" s="236"/>
      <c r="R295" s="237">
        <f t="shared" si="131"/>
        <v>0</v>
      </c>
      <c r="S295" s="238"/>
      <c r="T295" s="238"/>
      <c r="U295" s="239">
        <f t="shared" si="134"/>
        <v>7</v>
      </c>
      <c r="V295" s="323"/>
      <c r="W295" s="268">
        <f t="shared" ref="W295" si="144">TRUNC(V295*$W$5+V295,2)</f>
        <v>0</v>
      </c>
      <c r="X295" s="268">
        <f t="shared" ref="X295" si="145">TRUNC(U295*W295,2)</f>
        <v>0</v>
      </c>
    </row>
    <row r="296" spans="1:24" s="41" customFormat="1" ht="20.100000000000001" customHeight="1" outlineLevel="1">
      <c r="A296" s="42"/>
      <c r="B296" s="46"/>
      <c r="C296" s="47"/>
      <c r="D296" s="47"/>
      <c r="E296" s="96" t="s">
        <v>605</v>
      </c>
      <c r="F296" s="47"/>
      <c r="G296" s="54"/>
      <c r="H296" s="200"/>
      <c r="I296" s="53">
        <f>SUM(I293:I295)</f>
        <v>443.2</v>
      </c>
      <c r="J296" s="240">
        <f>Planilha1!AE357</f>
        <v>0</v>
      </c>
      <c r="K296" s="240">
        <f t="shared" si="126"/>
        <v>0</v>
      </c>
      <c r="L296" s="241"/>
      <c r="M296" s="242"/>
      <c r="N296" s="243"/>
      <c r="O296" s="244">
        <f t="shared" si="127"/>
        <v>0</v>
      </c>
      <c r="P296" s="245"/>
      <c r="Q296" s="246"/>
      <c r="R296" s="247"/>
      <c r="S296" s="248"/>
      <c r="T296" s="248"/>
      <c r="U296" s="249"/>
      <c r="V296" s="327">
        <f t="shared" ref="V296" si="146">H296</f>
        <v>0</v>
      </c>
      <c r="W296" s="249">
        <f t="shared" ref="W296" si="147">V296*$W$5+V296</f>
        <v>0</v>
      </c>
      <c r="X296" s="249">
        <f>SUM(X295)</f>
        <v>0</v>
      </c>
    </row>
    <row r="297" spans="1:24" s="41" customFormat="1" ht="20.100000000000001" customHeight="1">
      <c r="A297" s="42"/>
      <c r="B297" s="42"/>
      <c r="C297" s="42"/>
      <c r="D297" s="42"/>
      <c r="E297" s="16"/>
      <c r="F297" s="42"/>
      <c r="G297" s="33"/>
      <c r="H297" s="51"/>
      <c r="I297" s="2"/>
      <c r="J297" s="230">
        <f>Planilha1!AE514</f>
        <v>0</v>
      </c>
      <c r="K297" s="230">
        <f t="shared" si="126"/>
        <v>0</v>
      </c>
      <c r="L297" s="231"/>
      <c r="M297" s="232">
        <f t="shared" si="128"/>
        <v>0</v>
      </c>
      <c r="N297" s="233"/>
      <c r="O297" s="234">
        <f t="shared" si="127"/>
        <v>0</v>
      </c>
      <c r="P297" s="235"/>
      <c r="Q297" s="236"/>
      <c r="R297" s="237"/>
      <c r="S297" s="238"/>
      <c r="T297" s="238"/>
      <c r="U297" s="239">
        <f t="shared" si="134"/>
        <v>0</v>
      </c>
      <c r="V297" s="326">
        <f t="shared" si="142"/>
        <v>0</v>
      </c>
      <c r="W297" s="239">
        <f>V297*$W$5+V297</f>
        <v>0</v>
      </c>
      <c r="X297" s="239">
        <f t="shared" si="143"/>
        <v>0</v>
      </c>
    </row>
    <row r="298" spans="1:24" s="41" customFormat="1" ht="20.100000000000001" customHeight="1">
      <c r="A298" s="42"/>
      <c r="B298" s="29">
        <v>20</v>
      </c>
      <c r="C298" s="29"/>
      <c r="D298" s="29"/>
      <c r="E298" s="27" t="s">
        <v>9</v>
      </c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</row>
    <row r="299" spans="1:24" s="41" customFormat="1" ht="20.100000000000001" customHeight="1" outlineLevel="1">
      <c r="A299" s="42"/>
      <c r="B299" s="31"/>
      <c r="C299" s="31"/>
      <c r="D299" s="31"/>
      <c r="E299" s="11" t="s">
        <v>37</v>
      </c>
      <c r="F299" s="17"/>
      <c r="G299" s="36"/>
      <c r="H299" s="51"/>
      <c r="I299" s="51"/>
      <c r="J299" s="230">
        <f>Planilha1!AE516</f>
        <v>0</v>
      </c>
      <c r="K299" s="230">
        <f t="shared" ref="K299:K356" si="148">J299*H299</f>
        <v>0</v>
      </c>
      <c r="L299" s="231"/>
      <c r="M299" s="232">
        <f t="shared" ref="M299:M341" si="149">K299-I299</f>
        <v>0</v>
      </c>
      <c r="N299" s="233"/>
      <c r="O299" s="234">
        <f t="shared" si="127"/>
        <v>0</v>
      </c>
      <c r="P299" s="235"/>
      <c r="Q299" s="236"/>
      <c r="R299" s="237"/>
      <c r="S299" s="238"/>
      <c r="T299" s="238"/>
      <c r="U299" s="239">
        <f t="shared" si="134"/>
        <v>0</v>
      </c>
      <c r="V299" s="323"/>
      <c r="W299" s="268">
        <f t="shared" ref="W299:W333" si="150">TRUNC(V299*$W$5+V299,2)</f>
        <v>0</v>
      </c>
      <c r="X299" s="268">
        <f t="shared" ref="X299:X300" si="151">TRUNC(U299*W299,2)</f>
        <v>0</v>
      </c>
    </row>
    <row r="300" spans="1:24" s="41" customFormat="1" ht="20.100000000000001" customHeight="1" outlineLevel="1">
      <c r="A300" s="42"/>
      <c r="B300" s="18" t="s">
        <v>21</v>
      </c>
      <c r="C300" s="331" t="s">
        <v>732</v>
      </c>
      <c r="D300" s="328" t="s">
        <v>673</v>
      </c>
      <c r="E300" s="10" t="s">
        <v>10</v>
      </c>
      <c r="F300" s="44" t="s">
        <v>11</v>
      </c>
      <c r="G300" s="36">
        <v>2</v>
      </c>
      <c r="H300" s="98">
        <v>474.70240000000001</v>
      </c>
      <c r="I300" s="51">
        <f t="shared" ref="I300:I333" si="152">ROUND((G300*H300),2)</f>
        <v>949.4</v>
      </c>
      <c r="J300" s="230">
        <f>Planilha1!AE517</f>
        <v>0</v>
      </c>
      <c r="K300" s="230">
        <f t="shared" si="148"/>
        <v>0</v>
      </c>
      <c r="L300" s="231">
        <f t="shared" ref="L300:L312" si="153">J300/G300</f>
        <v>0</v>
      </c>
      <c r="M300" s="232"/>
      <c r="N300" s="233"/>
      <c r="O300" s="234">
        <f t="shared" ref="O300:O357" si="154">N300*H300</f>
        <v>0</v>
      </c>
      <c r="P300" s="235"/>
      <c r="Q300" s="236"/>
      <c r="R300" s="237">
        <f t="shared" si="131"/>
        <v>0</v>
      </c>
      <c r="S300" s="238"/>
      <c r="T300" s="238"/>
      <c r="U300" s="239">
        <f t="shared" si="134"/>
        <v>2</v>
      </c>
      <c r="V300" s="323"/>
      <c r="W300" s="268">
        <f t="shared" si="150"/>
        <v>0</v>
      </c>
      <c r="X300" s="268">
        <f t="shared" si="151"/>
        <v>0</v>
      </c>
    </row>
    <row r="301" spans="1:24" s="41" customFormat="1" ht="20.100000000000001" customHeight="1" outlineLevel="1">
      <c r="A301" s="42"/>
      <c r="B301" s="18" t="s">
        <v>119</v>
      </c>
      <c r="C301" s="331" t="s">
        <v>733</v>
      </c>
      <c r="D301" s="331" t="s">
        <v>724</v>
      </c>
      <c r="E301" s="10" t="s">
        <v>491</v>
      </c>
      <c r="F301" s="44" t="s">
        <v>11</v>
      </c>
      <c r="G301" s="36">
        <v>1</v>
      </c>
      <c r="H301" s="98">
        <v>985.29920000000004</v>
      </c>
      <c r="I301" s="51">
        <f t="shared" si="152"/>
        <v>985.3</v>
      </c>
      <c r="J301" s="230">
        <f>Planilha1!AE518</f>
        <v>0</v>
      </c>
      <c r="K301" s="230">
        <f t="shared" si="148"/>
        <v>0</v>
      </c>
      <c r="L301" s="231">
        <f t="shared" si="153"/>
        <v>0</v>
      </c>
      <c r="M301" s="232"/>
      <c r="N301" s="233"/>
      <c r="O301" s="234">
        <f t="shared" si="154"/>
        <v>0</v>
      </c>
      <c r="P301" s="235"/>
      <c r="Q301" s="236"/>
      <c r="R301" s="237">
        <f t="shared" si="131"/>
        <v>0</v>
      </c>
      <c r="S301" s="238"/>
      <c r="T301" s="238"/>
      <c r="U301" s="239">
        <f t="shared" si="134"/>
        <v>1</v>
      </c>
      <c r="V301" s="323"/>
      <c r="W301" s="268">
        <f t="shared" si="150"/>
        <v>0</v>
      </c>
      <c r="X301" s="268">
        <f t="shared" ref="X301:X333" si="155">TRUNC(U301*W301,2)</f>
        <v>0</v>
      </c>
    </row>
    <row r="302" spans="1:24" ht="20.100000000000001" customHeight="1" outlineLevel="1">
      <c r="A302" s="42"/>
      <c r="B302" s="18" t="s">
        <v>120</v>
      </c>
      <c r="C302" s="331" t="s">
        <v>734</v>
      </c>
      <c r="D302" s="331" t="s">
        <v>724</v>
      </c>
      <c r="E302" s="10" t="s">
        <v>38</v>
      </c>
      <c r="F302" s="44" t="s">
        <v>11</v>
      </c>
      <c r="G302" s="36">
        <v>1</v>
      </c>
      <c r="H302" s="98">
        <v>216.61369999999999</v>
      </c>
      <c r="I302" s="51">
        <f t="shared" si="152"/>
        <v>216.61</v>
      </c>
      <c r="J302" s="230">
        <f>Planilha1!AE519</f>
        <v>0</v>
      </c>
      <c r="K302" s="230">
        <f t="shared" si="148"/>
        <v>0</v>
      </c>
      <c r="L302" s="231">
        <f t="shared" si="153"/>
        <v>0</v>
      </c>
      <c r="M302" s="232"/>
      <c r="N302" s="233"/>
      <c r="O302" s="234">
        <f t="shared" si="154"/>
        <v>0</v>
      </c>
      <c r="P302" s="235"/>
      <c r="Q302" s="236"/>
      <c r="R302" s="237">
        <f t="shared" si="131"/>
        <v>0</v>
      </c>
      <c r="S302" s="238"/>
      <c r="T302" s="238"/>
      <c r="U302" s="239">
        <f t="shared" si="134"/>
        <v>1</v>
      </c>
      <c r="V302" s="323"/>
      <c r="W302" s="268">
        <f t="shared" si="150"/>
        <v>0</v>
      </c>
      <c r="X302" s="268">
        <f t="shared" si="155"/>
        <v>0</v>
      </c>
    </row>
    <row r="303" spans="1:24" ht="20.100000000000001" customHeight="1" outlineLevel="1">
      <c r="A303" s="42"/>
      <c r="B303" s="18" t="s">
        <v>121</v>
      </c>
      <c r="C303" s="331" t="s">
        <v>735</v>
      </c>
      <c r="D303" s="331" t="s">
        <v>724</v>
      </c>
      <c r="E303" s="10" t="s">
        <v>506</v>
      </c>
      <c r="F303" s="44" t="s">
        <v>11</v>
      </c>
      <c r="G303" s="36">
        <v>2</v>
      </c>
      <c r="H303" s="98">
        <v>20.805199999999999</v>
      </c>
      <c r="I303" s="51">
        <f t="shared" si="152"/>
        <v>41.61</v>
      </c>
      <c r="J303" s="230">
        <f>Planilha1!AE520</f>
        <v>0</v>
      </c>
      <c r="K303" s="230">
        <f t="shared" si="148"/>
        <v>0</v>
      </c>
      <c r="L303" s="231">
        <f t="shared" si="153"/>
        <v>0</v>
      </c>
      <c r="M303" s="232"/>
      <c r="N303" s="233"/>
      <c r="O303" s="234">
        <f t="shared" si="154"/>
        <v>0</v>
      </c>
      <c r="P303" s="235"/>
      <c r="Q303" s="236"/>
      <c r="R303" s="237">
        <f t="shared" si="131"/>
        <v>0</v>
      </c>
      <c r="S303" s="238"/>
      <c r="T303" s="238"/>
      <c r="U303" s="239">
        <f t="shared" si="134"/>
        <v>2</v>
      </c>
      <c r="V303" s="323"/>
      <c r="W303" s="268">
        <f t="shared" si="150"/>
        <v>0</v>
      </c>
      <c r="X303" s="268">
        <f t="shared" si="155"/>
        <v>0</v>
      </c>
    </row>
    <row r="304" spans="1:24" ht="20.100000000000001" customHeight="1" outlineLevel="1">
      <c r="A304" s="42"/>
      <c r="B304" s="18" t="s">
        <v>122</v>
      </c>
      <c r="C304" s="331" t="s">
        <v>735</v>
      </c>
      <c r="D304" s="331" t="s">
        <v>724</v>
      </c>
      <c r="E304" s="10" t="s">
        <v>12</v>
      </c>
      <c r="F304" s="44" t="s">
        <v>11</v>
      </c>
      <c r="G304" s="36">
        <v>1</v>
      </c>
      <c r="H304" s="98">
        <f>H303</f>
        <v>20.805199999999999</v>
      </c>
      <c r="I304" s="51">
        <f t="shared" si="152"/>
        <v>20.81</v>
      </c>
      <c r="J304" s="230">
        <f>Planilha1!AE521</f>
        <v>0</v>
      </c>
      <c r="K304" s="230">
        <f t="shared" si="148"/>
        <v>0</v>
      </c>
      <c r="L304" s="231">
        <f t="shared" si="153"/>
        <v>0</v>
      </c>
      <c r="M304" s="232"/>
      <c r="N304" s="233"/>
      <c r="O304" s="234">
        <f t="shared" si="154"/>
        <v>0</v>
      </c>
      <c r="P304" s="235"/>
      <c r="Q304" s="236"/>
      <c r="R304" s="237">
        <f t="shared" si="131"/>
        <v>0</v>
      </c>
      <c r="S304" s="238"/>
      <c r="T304" s="238"/>
      <c r="U304" s="239">
        <f t="shared" si="134"/>
        <v>1</v>
      </c>
      <c r="V304" s="323"/>
      <c r="W304" s="268">
        <f t="shared" si="150"/>
        <v>0</v>
      </c>
      <c r="X304" s="268">
        <f t="shared" si="155"/>
        <v>0</v>
      </c>
    </row>
    <row r="305" spans="1:24" ht="20.100000000000001" customHeight="1" outlineLevel="1">
      <c r="A305" s="42"/>
      <c r="B305" s="18" t="s">
        <v>123</v>
      </c>
      <c r="C305" s="331" t="s">
        <v>735</v>
      </c>
      <c r="D305" s="331" t="s">
        <v>724</v>
      </c>
      <c r="E305" s="10" t="s">
        <v>507</v>
      </c>
      <c r="F305" s="44" t="s">
        <v>11</v>
      </c>
      <c r="G305" s="36">
        <v>2</v>
      </c>
      <c r="H305" s="98">
        <f>H304</f>
        <v>20.805199999999999</v>
      </c>
      <c r="I305" s="51">
        <f t="shared" si="152"/>
        <v>41.61</v>
      </c>
      <c r="J305" s="230">
        <f>Planilha1!AE522</f>
        <v>0</v>
      </c>
      <c r="K305" s="230">
        <f t="shared" si="148"/>
        <v>0</v>
      </c>
      <c r="L305" s="231">
        <f t="shared" si="153"/>
        <v>0</v>
      </c>
      <c r="M305" s="232"/>
      <c r="N305" s="233"/>
      <c r="O305" s="234">
        <f t="shared" si="154"/>
        <v>0</v>
      </c>
      <c r="P305" s="235"/>
      <c r="Q305" s="236"/>
      <c r="R305" s="237">
        <f t="shared" si="131"/>
        <v>0</v>
      </c>
      <c r="S305" s="238"/>
      <c r="T305" s="238"/>
      <c r="U305" s="239">
        <f t="shared" si="134"/>
        <v>2</v>
      </c>
      <c r="V305" s="323"/>
      <c r="W305" s="268">
        <f t="shared" si="150"/>
        <v>0</v>
      </c>
      <c r="X305" s="268">
        <f t="shared" si="155"/>
        <v>0</v>
      </c>
    </row>
    <row r="306" spans="1:24" ht="20.100000000000001" customHeight="1" outlineLevel="1">
      <c r="A306" s="42"/>
      <c r="B306" s="18" t="s">
        <v>124</v>
      </c>
      <c r="C306" s="331" t="s">
        <v>735</v>
      </c>
      <c r="D306" s="331" t="s">
        <v>724</v>
      </c>
      <c r="E306" s="10" t="s">
        <v>13</v>
      </c>
      <c r="F306" s="44" t="s">
        <v>11</v>
      </c>
      <c r="G306" s="36">
        <v>1</v>
      </c>
      <c r="H306" s="98">
        <f>H305</f>
        <v>20.805199999999999</v>
      </c>
      <c r="I306" s="51">
        <f t="shared" si="152"/>
        <v>20.81</v>
      </c>
      <c r="J306" s="230">
        <f>Planilha1!AE523</f>
        <v>0</v>
      </c>
      <c r="K306" s="230">
        <f t="shared" si="148"/>
        <v>0</v>
      </c>
      <c r="L306" s="231">
        <f t="shared" si="153"/>
        <v>0</v>
      </c>
      <c r="M306" s="232"/>
      <c r="N306" s="233"/>
      <c r="O306" s="234">
        <f t="shared" si="154"/>
        <v>0</v>
      </c>
      <c r="P306" s="235"/>
      <c r="Q306" s="236"/>
      <c r="R306" s="237">
        <f t="shared" si="131"/>
        <v>0</v>
      </c>
      <c r="S306" s="238"/>
      <c r="T306" s="238"/>
      <c r="U306" s="239">
        <f t="shared" si="134"/>
        <v>1</v>
      </c>
      <c r="V306" s="323"/>
      <c r="W306" s="268">
        <f t="shared" si="150"/>
        <v>0</v>
      </c>
      <c r="X306" s="268">
        <f t="shared" si="155"/>
        <v>0</v>
      </c>
    </row>
    <row r="307" spans="1:24" ht="20.100000000000001" customHeight="1" outlineLevel="1">
      <c r="A307" s="42"/>
      <c r="B307" s="18" t="s">
        <v>125</v>
      </c>
      <c r="C307" s="331"/>
      <c r="D307" s="331" t="s">
        <v>657</v>
      </c>
      <c r="E307" s="10" t="s">
        <v>503</v>
      </c>
      <c r="F307" s="44" t="s">
        <v>11</v>
      </c>
      <c r="G307" s="36">
        <v>1</v>
      </c>
      <c r="H307" s="98">
        <v>193.94820000000001</v>
      </c>
      <c r="I307" s="51">
        <f t="shared" si="152"/>
        <v>193.95</v>
      </c>
      <c r="J307" s="230">
        <f>Planilha1!AE524</f>
        <v>0</v>
      </c>
      <c r="K307" s="230">
        <f t="shared" si="148"/>
        <v>0</v>
      </c>
      <c r="L307" s="231">
        <f t="shared" si="153"/>
        <v>0</v>
      </c>
      <c r="M307" s="232"/>
      <c r="N307" s="233"/>
      <c r="O307" s="234">
        <f t="shared" si="154"/>
        <v>0</v>
      </c>
      <c r="P307" s="235"/>
      <c r="Q307" s="236"/>
      <c r="R307" s="237">
        <f t="shared" si="131"/>
        <v>0</v>
      </c>
      <c r="S307" s="238"/>
      <c r="T307" s="238"/>
      <c r="U307" s="239">
        <f t="shared" si="134"/>
        <v>1</v>
      </c>
      <c r="V307" s="323"/>
      <c r="W307" s="268">
        <f t="shared" si="150"/>
        <v>0</v>
      </c>
      <c r="X307" s="268">
        <f t="shared" si="155"/>
        <v>0</v>
      </c>
    </row>
    <row r="308" spans="1:24" ht="20.100000000000001" customHeight="1" outlineLevel="1">
      <c r="A308" s="42"/>
      <c r="B308" s="18" t="s">
        <v>206</v>
      </c>
      <c r="C308" s="331" t="s">
        <v>736</v>
      </c>
      <c r="D308" s="328" t="s">
        <v>673</v>
      </c>
      <c r="E308" s="10" t="s">
        <v>504</v>
      </c>
      <c r="F308" s="44" t="s">
        <v>11</v>
      </c>
      <c r="G308" s="36">
        <v>2</v>
      </c>
      <c r="H308" s="98">
        <v>39.543300000000002</v>
      </c>
      <c r="I308" s="51">
        <f t="shared" si="152"/>
        <v>79.09</v>
      </c>
      <c r="J308" s="230">
        <f>Planilha1!AE525</f>
        <v>0</v>
      </c>
      <c r="K308" s="230">
        <f t="shared" si="148"/>
        <v>0</v>
      </c>
      <c r="L308" s="231">
        <f t="shared" si="153"/>
        <v>0</v>
      </c>
      <c r="M308" s="232"/>
      <c r="N308" s="233"/>
      <c r="O308" s="234">
        <f t="shared" si="154"/>
        <v>0</v>
      </c>
      <c r="P308" s="235"/>
      <c r="Q308" s="236"/>
      <c r="R308" s="237">
        <f t="shared" si="131"/>
        <v>0</v>
      </c>
      <c r="S308" s="238"/>
      <c r="T308" s="238"/>
      <c r="U308" s="239">
        <f t="shared" si="134"/>
        <v>2</v>
      </c>
      <c r="V308" s="323"/>
      <c r="W308" s="268">
        <f t="shared" si="150"/>
        <v>0</v>
      </c>
      <c r="X308" s="268">
        <f t="shared" si="155"/>
        <v>0</v>
      </c>
    </row>
    <row r="309" spans="1:24" ht="20.100000000000001" customHeight="1" outlineLevel="1">
      <c r="A309" s="42"/>
      <c r="B309" s="18" t="s">
        <v>207</v>
      </c>
      <c r="C309" s="331" t="s">
        <v>737</v>
      </c>
      <c r="D309" s="328" t="s">
        <v>673</v>
      </c>
      <c r="E309" s="10" t="s">
        <v>505</v>
      </c>
      <c r="F309" s="44" t="s">
        <v>11</v>
      </c>
      <c r="G309" s="36">
        <v>2</v>
      </c>
      <c r="H309" s="98">
        <v>55.777200000000001</v>
      </c>
      <c r="I309" s="51">
        <f t="shared" si="152"/>
        <v>111.55</v>
      </c>
      <c r="J309" s="230">
        <f>Planilha1!AE526</f>
        <v>0</v>
      </c>
      <c r="K309" s="230">
        <f t="shared" si="148"/>
        <v>0</v>
      </c>
      <c r="L309" s="231">
        <f t="shared" si="153"/>
        <v>0</v>
      </c>
      <c r="M309" s="232"/>
      <c r="N309" s="233"/>
      <c r="O309" s="234">
        <f t="shared" si="154"/>
        <v>0</v>
      </c>
      <c r="P309" s="235"/>
      <c r="Q309" s="236"/>
      <c r="R309" s="237">
        <f t="shared" si="131"/>
        <v>0</v>
      </c>
      <c r="S309" s="238"/>
      <c r="T309" s="238"/>
      <c r="U309" s="239">
        <f t="shared" si="134"/>
        <v>2</v>
      </c>
      <c r="V309" s="323"/>
      <c r="W309" s="268">
        <f t="shared" si="150"/>
        <v>0</v>
      </c>
      <c r="X309" s="268">
        <f t="shared" si="155"/>
        <v>0</v>
      </c>
    </row>
    <row r="310" spans="1:24" ht="20.100000000000001" customHeight="1" outlineLevel="1">
      <c r="A310" s="42"/>
      <c r="B310" s="18" t="s">
        <v>208</v>
      </c>
      <c r="C310" s="331"/>
      <c r="D310" s="331" t="s">
        <v>657</v>
      </c>
      <c r="E310" s="10" t="s">
        <v>508</v>
      </c>
      <c r="F310" s="44" t="s">
        <v>11</v>
      </c>
      <c r="G310" s="36">
        <v>2</v>
      </c>
      <c r="H310" s="98">
        <v>29.637599999999999</v>
      </c>
      <c r="I310" s="51">
        <f t="shared" si="152"/>
        <v>59.28</v>
      </c>
      <c r="J310" s="230">
        <f>Planilha1!AE527</f>
        <v>0</v>
      </c>
      <c r="K310" s="230">
        <f t="shared" si="148"/>
        <v>0</v>
      </c>
      <c r="L310" s="231">
        <f t="shared" si="153"/>
        <v>0</v>
      </c>
      <c r="M310" s="232"/>
      <c r="N310" s="233"/>
      <c r="O310" s="234">
        <f t="shared" si="154"/>
        <v>0</v>
      </c>
      <c r="P310" s="235"/>
      <c r="Q310" s="236"/>
      <c r="R310" s="237">
        <f t="shared" ref="R310:R359" si="156">SUM(J310:O310)</f>
        <v>0</v>
      </c>
      <c r="S310" s="238"/>
      <c r="T310" s="238"/>
      <c r="U310" s="239">
        <f t="shared" si="134"/>
        <v>2</v>
      </c>
      <c r="V310" s="323"/>
      <c r="W310" s="268">
        <f t="shared" si="150"/>
        <v>0</v>
      </c>
      <c r="X310" s="268">
        <f t="shared" si="155"/>
        <v>0</v>
      </c>
    </row>
    <row r="311" spans="1:24" ht="20.100000000000001" customHeight="1" outlineLevel="1">
      <c r="A311" s="42"/>
      <c r="B311" s="18" t="s">
        <v>209</v>
      </c>
      <c r="C311" s="333" t="s">
        <v>738</v>
      </c>
      <c r="D311" s="331" t="s">
        <v>724</v>
      </c>
      <c r="E311" s="10" t="s">
        <v>572</v>
      </c>
      <c r="F311" s="44" t="s">
        <v>11</v>
      </c>
      <c r="G311" s="36">
        <v>1</v>
      </c>
      <c r="H311" s="98">
        <v>372.04410000000001</v>
      </c>
      <c r="I311" s="51">
        <f t="shared" si="152"/>
        <v>372.04</v>
      </c>
      <c r="J311" s="230">
        <f>Planilha1!AE528</f>
        <v>0</v>
      </c>
      <c r="K311" s="230">
        <f t="shared" si="148"/>
        <v>0</v>
      </c>
      <c r="L311" s="231">
        <f t="shared" si="153"/>
        <v>0</v>
      </c>
      <c r="M311" s="232"/>
      <c r="N311" s="233"/>
      <c r="O311" s="234">
        <f t="shared" si="154"/>
        <v>0</v>
      </c>
      <c r="P311" s="235"/>
      <c r="Q311" s="236"/>
      <c r="R311" s="237">
        <f t="shared" si="156"/>
        <v>0</v>
      </c>
      <c r="S311" s="238"/>
      <c r="T311" s="238"/>
      <c r="U311" s="239">
        <f t="shared" si="134"/>
        <v>1</v>
      </c>
      <c r="V311" s="323"/>
      <c r="W311" s="268">
        <f t="shared" si="150"/>
        <v>0</v>
      </c>
      <c r="X311" s="268">
        <f t="shared" si="155"/>
        <v>0</v>
      </c>
    </row>
    <row r="312" spans="1:24" ht="20.100000000000001" customHeight="1" outlineLevel="1">
      <c r="A312" s="42"/>
      <c r="B312" s="18" t="s">
        <v>210</v>
      </c>
      <c r="C312" s="331"/>
      <c r="D312" s="331" t="s">
        <v>657</v>
      </c>
      <c r="E312" s="10" t="s">
        <v>573</v>
      </c>
      <c r="F312" s="44" t="s">
        <v>11</v>
      </c>
      <c r="G312" s="36">
        <v>2</v>
      </c>
      <c r="H312" s="98">
        <v>182.56379999999999</v>
      </c>
      <c r="I312" s="51">
        <f t="shared" si="152"/>
        <v>365.13</v>
      </c>
      <c r="J312" s="230">
        <f>Planilha1!AE529</f>
        <v>0</v>
      </c>
      <c r="K312" s="230">
        <f t="shared" si="148"/>
        <v>0</v>
      </c>
      <c r="L312" s="231">
        <f t="shared" si="153"/>
        <v>0</v>
      </c>
      <c r="M312" s="232"/>
      <c r="N312" s="233"/>
      <c r="O312" s="234">
        <f t="shared" si="154"/>
        <v>0</v>
      </c>
      <c r="P312" s="235"/>
      <c r="Q312" s="236"/>
      <c r="R312" s="237">
        <f t="shared" si="156"/>
        <v>0</v>
      </c>
      <c r="S312" s="238"/>
      <c r="T312" s="238"/>
      <c r="U312" s="239">
        <f t="shared" si="134"/>
        <v>2</v>
      </c>
      <c r="V312" s="323"/>
      <c r="W312" s="268">
        <f t="shared" si="150"/>
        <v>0</v>
      </c>
      <c r="X312" s="268">
        <f t="shared" si="155"/>
        <v>0</v>
      </c>
    </row>
    <row r="313" spans="1:24" ht="20.100000000000001" customHeight="1" outlineLevel="1">
      <c r="A313" s="42"/>
      <c r="B313" s="6"/>
      <c r="C313" s="306"/>
      <c r="D313" s="306"/>
      <c r="E313" s="11" t="s">
        <v>39</v>
      </c>
      <c r="F313" s="45"/>
      <c r="G313" s="36"/>
      <c r="H313" s="98"/>
      <c r="I313" s="51">
        <f t="shared" si="152"/>
        <v>0</v>
      </c>
      <c r="J313" s="230">
        <f>Planilha1!AE530</f>
        <v>0</v>
      </c>
      <c r="K313" s="230">
        <f t="shared" si="148"/>
        <v>0</v>
      </c>
      <c r="L313" s="231"/>
      <c r="M313" s="232"/>
      <c r="N313" s="233"/>
      <c r="O313" s="234">
        <f t="shared" si="154"/>
        <v>0</v>
      </c>
      <c r="P313" s="235"/>
      <c r="Q313" s="236"/>
      <c r="R313" s="237"/>
      <c r="S313" s="238"/>
      <c r="T313" s="238"/>
      <c r="U313" s="239">
        <f t="shared" si="134"/>
        <v>0</v>
      </c>
      <c r="V313" s="323"/>
      <c r="W313" s="268">
        <f t="shared" si="150"/>
        <v>0</v>
      </c>
      <c r="X313" s="268">
        <f t="shared" si="155"/>
        <v>0</v>
      </c>
    </row>
    <row r="314" spans="1:24" s="41" customFormat="1" ht="20.100000000000001" customHeight="1" outlineLevel="1">
      <c r="A314" s="42"/>
      <c r="B314" s="44" t="s">
        <v>511</v>
      </c>
      <c r="C314" s="331" t="s">
        <v>739</v>
      </c>
      <c r="D314" s="328" t="s">
        <v>673</v>
      </c>
      <c r="E314" s="40" t="s">
        <v>109</v>
      </c>
      <c r="F314" s="44" t="s">
        <v>76</v>
      </c>
      <c r="G314" s="36">
        <v>144</v>
      </c>
      <c r="H314" s="98">
        <v>7.1391</v>
      </c>
      <c r="I314" s="51">
        <f t="shared" si="152"/>
        <v>1028.03</v>
      </c>
      <c r="J314" s="230">
        <f>Planilha1!AE531</f>
        <v>0</v>
      </c>
      <c r="K314" s="230">
        <f t="shared" si="148"/>
        <v>0</v>
      </c>
      <c r="L314" s="231">
        <f>J314/G314</f>
        <v>0</v>
      </c>
      <c r="M314" s="232"/>
      <c r="N314" s="233"/>
      <c r="O314" s="234">
        <f t="shared" si="154"/>
        <v>0</v>
      </c>
      <c r="P314" s="235"/>
      <c r="Q314" s="236"/>
      <c r="R314" s="237">
        <f t="shared" si="156"/>
        <v>0</v>
      </c>
      <c r="S314" s="238"/>
      <c r="T314" s="238"/>
      <c r="U314" s="239">
        <f t="shared" si="134"/>
        <v>144</v>
      </c>
      <c r="V314" s="323"/>
      <c r="W314" s="268">
        <f t="shared" si="150"/>
        <v>0</v>
      </c>
      <c r="X314" s="268">
        <f t="shared" si="155"/>
        <v>0</v>
      </c>
    </row>
    <row r="315" spans="1:24" s="41" customFormat="1" ht="20.100000000000001" customHeight="1" outlineLevel="1">
      <c r="A315" s="42"/>
      <c r="B315" s="44" t="s">
        <v>512</v>
      </c>
      <c r="C315" s="331" t="s">
        <v>740</v>
      </c>
      <c r="D315" s="328" t="s">
        <v>673</v>
      </c>
      <c r="E315" s="40" t="s">
        <v>492</v>
      </c>
      <c r="F315" s="44" t="s">
        <v>76</v>
      </c>
      <c r="G315" s="36">
        <v>1268.5</v>
      </c>
      <c r="H315" s="98">
        <v>7.6002000000000001</v>
      </c>
      <c r="I315" s="51">
        <f t="shared" si="152"/>
        <v>9640.85</v>
      </c>
      <c r="J315" s="230">
        <f>Planilha1!AE532</f>
        <v>0</v>
      </c>
      <c r="K315" s="230">
        <f t="shared" si="148"/>
        <v>0</v>
      </c>
      <c r="L315" s="231">
        <f>J315/G315</f>
        <v>0</v>
      </c>
      <c r="M315" s="232"/>
      <c r="N315" s="233"/>
      <c r="O315" s="234">
        <f t="shared" si="154"/>
        <v>0</v>
      </c>
      <c r="P315" s="235"/>
      <c r="Q315" s="236"/>
      <c r="R315" s="237">
        <f t="shared" si="156"/>
        <v>0</v>
      </c>
      <c r="S315" s="238"/>
      <c r="T315" s="238"/>
      <c r="U315" s="239">
        <f t="shared" si="134"/>
        <v>1268.5</v>
      </c>
      <c r="V315" s="323"/>
      <c r="W315" s="268">
        <f t="shared" si="150"/>
        <v>0</v>
      </c>
      <c r="X315" s="268">
        <f t="shared" si="155"/>
        <v>0</v>
      </c>
    </row>
    <row r="316" spans="1:24" s="41" customFormat="1" ht="20.100000000000001" customHeight="1" outlineLevel="1">
      <c r="A316" s="42"/>
      <c r="B316" s="44" t="s">
        <v>211</v>
      </c>
      <c r="C316" s="328" t="s">
        <v>741</v>
      </c>
      <c r="D316" s="328" t="s">
        <v>673</v>
      </c>
      <c r="E316" s="10" t="s">
        <v>40</v>
      </c>
      <c r="F316" s="44" t="s">
        <v>76</v>
      </c>
      <c r="G316" s="36">
        <v>341</v>
      </c>
      <c r="H316" s="98">
        <v>6.6700499999999998</v>
      </c>
      <c r="I316" s="51">
        <f t="shared" si="152"/>
        <v>2274.4899999999998</v>
      </c>
      <c r="J316" s="230">
        <f>Planilha1!AE533</f>
        <v>0</v>
      </c>
      <c r="K316" s="230">
        <f t="shared" si="148"/>
        <v>0</v>
      </c>
      <c r="L316" s="231">
        <f>J316/G316</f>
        <v>0</v>
      </c>
      <c r="M316" s="232"/>
      <c r="N316" s="233"/>
      <c r="O316" s="234">
        <f t="shared" si="154"/>
        <v>0</v>
      </c>
      <c r="P316" s="235"/>
      <c r="Q316" s="236"/>
      <c r="R316" s="237">
        <f t="shared" si="156"/>
        <v>0</v>
      </c>
      <c r="S316" s="238"/>
      <c r="T316" s="238"/>
      <c r="U316" s="239">
        <f t="shared" si="134"/>
        <v>341</v>
      </c>
      <c r="V316" s="323"/>
      <c r="W316" s="268">
        <f t="shared" si="150"/>
        <v>0</v>
      </c>
      <c r="X316" s="268">
        <f t="shared" si="155"/>
        <v>0</v>
      </c>
    </row>
    <row r="317" spans="1:24" s="41" customFormat="1" ht="20.100000000000001" customHeight="1" outlineLevel="1">
      <c r="A317" s="42"/>
      <c r="B317" s="6"/>
      <c r="C317" s="306"/>
      <c r="D317" s="306"/>
      <c r="E317" s="11" t="s">
        <v>41</v>
      </c>
      <c r="F317" s="45"/>
      <c r="G317" s="36"/>
      <c r="H317" s="98"/>
      <c r="I317" s="51">
        <f t="shared" si="152"/>
        <v>0</v>
      </c>
      <c r="J317" s="230">
        <f>Planilha1!AE534</f>
        <v>0</v>
      </c>
      <c r="K317" s="230">
        <f t="shared" si="148"/>
        <v>0</v>
      </c>
      <c r="L317" s="231"/>
      <c r="M317" s="232"/>
      <c r="N317" s="233"/>
      <c r="O317" s="234">
        <f t="shared" si="154"/>
        <v>0</v>
      </c>
      <c r="P317" s="235"/>
      <c r="Q317" s="236"/>
      <c r="R317" s="237"/>
      <c r="S317" s="238"/>
      <c r="T317" s="238"/>
      <c r="U317" s="239">
        <f t="shared" si="134"/>
        <v>0</v>
      </c>
      <c r="V317" s="323"/>
      <c r="W317" s="268">
        <f t="shared" si="150"/>
        <v>0</v>
      </c>
      <c r="X317" s="268">
        <f t="shared" si="155"/>
        <v>0</v>
      </c>
    </row>
    <row r="318" spans="1:24" s="41" customFormat="1" ht="27.75" customHeight="1" outlineLevel="1">
      <c r="A318" s="42"/>
      <c r="B318" s="18" t="s">
        <v>212</v>
      </c>
      <c r="C318" s="328">
        <v>39607</v>
      </c>
      <c r="D318" s="331" t="s">
        <v>662</v>
      </c>
      <c r="E318" s="40" t="s">
        <v>501</v>
      </c>
      <c r="F318" s="44" t="s">
        <v>11</v>
      </c>
      <c r="G318" s="36">
        <v>26</v>
      </c>
      <c r="H318" s="98">
        <v>6.1295000000000002</v>
      </c>
      <c r="I318" s="51">
        <f t="shared" si="152"/>
        <v>159.37</v>
      </c>
      <c r="J318" s="230">
        <f>Planilha1!AE535</f>
        <v>0</v>
      </c>
      <c r="K318" s="230">
        <f t="shared" si="148"/>
        <v>0</v>
      </c>
      <c r="L318" s="231">
        <f>J318/G318</f>
        <v>0</v>
      </c>
      <c r="M318" s="232"/>
      <c r="N318" s="233"/>
      <c r="O318" s="234">
        <f t="shared" si="154"/>
        <v>0</v>
      </c>
      <c r="P318" s="235"/>
      <c r="Q318" s="236"/>
      <c r="R318" s="237">
        <f t="shared" si="156"/>
        <v>0</v>
      </c>
      <c r="S318" s="238"/>
      <c r="T318" s="238"/>
      <c r="U318" s="239">
        <f t="shared" si="134"/>
        <v>26</v>
      </c>
      <c r="V318" s="323"/>
      <c r="W318" s="268">
        <f t="shared" si="150"/>
        <v>0</v>
      </c>
      <c r="X318" s="268">
        <f t="shared" si="155"/>
        <v>0</v>
      </c>
    </row>
    <row r="319" spans="1:24" s="41" customFormat="1" ht="20.100000000000001" customHeight="1" outlineLevel="1">
      <c r="A319" s="42"/>
      <c r="B319" s="18" t="s">
        <v>513</v>
      </c>
      <c r="C319" s="328"/>
      <c r="D319" s="328" t="s">
        <v>657</v>
      </c>
      <c r="E319" s="40" t="s">
        <v>502</v>
      </c>
      <c r="F319" s="44" t="s">
        <v>11</v>
      </c>
      <c r="G319" s="36">
        <v>48</v>
      </c>
      <c r="H319" s="98">
        <v>10.0329</v>
      </c>
      <c r="I319" s="51">
        <f t="shared" si="152"/>
        <v>481.58</v>
      </c>
      <c r="J319" s="230">
        <f>Planilha1!AE536</f>
        <v>0</v>
      </c>
      <c r="K319" s="230">
        <f t="shared" si="148"/>
        <v>0</v>
      </c>
      <c r="L319" s="231">
        <f>J319/G319</f>
        <v>0</v>
      </c>
      <c r="M319" s="232"/>
      <c r="N319" s="233"/>
      <c r="O319" s="234">
        <f t="shared" si="154"/>
        <v>0</v>
      </c>
      <c r="P319" s="235"/>
      <c r="Q319" s="236"/>
      <c r="R319" s="237">
        <f t="shared" si="156"/>
        <v>0</v>
      </c>
      <c r="S319" s="238"/>
      <c r="T319" s="238"/>
      <c r="U319" s="239">
        <f t="shared" ref="U319:U363" si="157">G319-J319+Q319+N319-M319</f>
        <v>48</v>
      </c>
      <c r="V319" s="323"/>
      <c r="W319" s="268">
        <f t="shared" si="150"/>
        <v>0</v>
      </c>
      <c r="X319" s="268">
        <f t="shared" si="155"/>
        <v>0</v>
      </c>
    </row>
    <row r="320" spans="1:24" s="41" customFormat="1" ht="20.100000000000001" customHeight="1" outlineLevel="1">
      <c r="A320" s="42"/>
      <c r="B320" s="31"/>
      <c r="C320" s="306"/>
      <c r="D320" s="306"/>
      <c r="E320" s="11" t="s">
        <v>42</v>
      </c>
      <c r="F320" s="45"/>
      <c r="G320" s="36"/>
      <c r="H320" s="98"/>
      <c r="I320" s="51">
        <f t="shared" si="152"/>
        <v>0</v>
      </c>
      <c r="J320" s="230">
        <f>Planilha1!AE537</f>
        <v>0</v>
      </c>
      <c r="K320" s="230">
        <f t="shared" si="148"/>
        <v>0</v>
      </c>
      <c r="L320" s="231"/>
      <c r="M320" s="232"/>
      <c r="N320" s="233"/>
      <c r="O320" s="234">
        <f t="shared" si="154"/>
        <v>0</v>
      </c>
      <c r="P320" s="235"/>
      <c r="Q320" s="236"/>
      <c r="R320" s="237"/>
      <c r="S320" s="238"/>
      <c r="T320" s="238"/>
      <c r="U320" s="239">
        <f t="shared" si="157"/>
        <v>0</v>
      </c>
      <c r="V320" s="323"/>
      <c r="W320" s="268">
        <f t="shared" si="150"/>
        <v>0</v>
      </c>
      <c r="X320" s="268">
        <f t="shared" si="155"/>
        <v>0</v>
      </c>
    </row>
    <row r="321" spans="1:24" s="41" customFormat="1" ht="20.100000000000001" customHeight="1" outlineLevel="1">
      <c r="A321" s="42"/>
      <c r="B321" s="18" t="s">
        <v>514</v>
      </c>
      <c r="C321" s="328" t="s">
        <v>742</v>
      </c>
      <c r="D321" s="328" t="s">
        <v>673</v>
      </c>
      <c r="E321" s="10" t="s">
        <v>558</v>
      </c>
      <c r="F321" s="44" t="s">
        <v>11</v>
      </c>
      <c r="G321" s="36">
        <v>26</v>
      </c>
      <c r="H321" s="98">
        <v>38.621099999999998</v>
      </c>
      <c r="I321" s="51">
        <f t="shared" si="152"/>
        <v>1004.15</v>
      </c>
      <c r="J321" s="230">
        <f>Planilha1!AE538</f>
        <v>0</v>
      </c>
      <c r="K321" s="230">
        <f t="shared" si="148"/>
        <v>0</v>
      </c>
      <c r="L321" s="231">
        <f>J321/G321</f>
        <v>0</v>
      </c>
      <c r="M321" s="232"/>
      <c r="N321" s="233"/>
      <c r="O321" s="234">
        <f t="shared" si="154"/>
        <v>0</v>
      </c>
      <c r="P321" s="235"/>
      <c r="Q321" s="236"/>
      <c r="R321" s="237">
        <f t="shared" si="156"/>
        <v>0</v>
      </c>
      <c r="S321" s="238"/>
      <c r="T321" s="238"/>
      <c r="U321" s="239">
        <f t="shared" si="157"/>
        <v>26</v>
      </c>
      <c r="V321" s="323"/>
      <c r="W321" s="268">
        <f t="shared" si="150"/>
        <v>0</v>
      </c>
      <c r="X321" s="268">
        <f t="shared" si="155"/>
        <v>0</v>
      </c>
    </row>
    <row r="322" spans="1:24" s="41" customFormat="1" ht="20.100000000000001" customHeight="1" outlineLevel="1">
      <c r="A322" s="42"/>
      <c r="B322" s="18" t="s">
        <v>515</v>
      </c>
      <c r="C322" s="328"/>
      <c r="D322" s="328" t="s">
        <v>657</v>
      </c>
      <c r="E322" s="10" t="s">
        <v>559</v>
      </c>
      <c r="F322" s="44" t="s">
        <v>11</v>
      </c>
      <c r="G322" s="36">
        <v>14</v>
      </c>
      <c r="H322" s="98">
        <v>4.3566000000000003</v>
      </c>
      <c r="I322" s="51">
        <f t="shared" si="152"/>
        <v>60.99</v>
      </c>
      <c r="J322" s="230">
        <f>Planilha1!AE539</f>
        <v>0</v>
      </c>
      <c r="K322" s="230">
        <f t="shared" si="148"/>
        <v>0</v>
      </c>
      <c r="L322" s="231">
        <f>J322/G322</f>
        <v>0</v>
      </c>
      <c r="M322" s="232"/>
      <c r="N322" s="233"/>
      <c r="O322" s="234">
        <f t="shared" si="154"/>
        <v>0</v>
      </c>
      <c r="P322" s="235"/>
      <c r="Q322" s="236"/>
      <c r="R322" s="237">
        <f t="shared" si="156"/>
        <v>0</v>
      </c>
      <c r="S322" s="238"/>
      <c r="T322" s="238"/>
      <c r="U322" s="239">
        <f t="shared" si="157"/>
        <v>14</v>
      </c>
      <c r="V322" s="323"/>
      <c r="W322" s="268">
        <f t="shared" si="150"/>
        <v>0</v>
      </c>
      <c r="X322" s="268">
        <f t="shared" si="155"/>
        <v>0</v>
      </c>
    </row>
    <row r="323" spans="1:24" s="41" customFormat="1" ht="20.100000000000001" customHeight="1" outlineLevel="1">
      <c r="A323" s="42"/>
      <c r="B323" s="18" t="s">
        <v>516</v>
      </c>
      <c r="C323" s="328"/>
      <c r="D323" s="328" t="s">
        <v>657</v>
      </c>
      <c r="E323" s="10" t="s">
        <v>560</v>
      </c>
      <c r="F323" s="44" t="s">
        <v>11</v>
      </c>
      <c r="G323" s="36">
        <v>1</v>
      </c>
      <c r="H323" s="98">
        <v>32836.847000000002</v>
      </c>
      <c r="I323" s="51">
        <f t="shared" si="152"/>
        <v>32836.85</v>
      </c>
      <c r="J323" s="230">
        <f>Planilha1!AE540</f>
        <v>0</v>
      </c>
      <c r="K323" s="230">
        <f t="shared" si="148"/>
        <v>0</v>
      </c>
      <c r="L323" s="231">
        <f>J323/G323</f>
        <v>0</v>
      </c>
      <c r="M323" s="232"/>
      <c r="N323" s="233"/>
      <c r="O323" s="234">
        <f t="shared" si="154"/>
        <v>0</v>
      </c>
      <c r="P323" s="235"/>
      <c r="Q323" s="236"/>
      <c r="R323" s="237">
        <f t="shared" si="156"/>
        <v>0</v>
      </c>
      <c r="S323" s="238"/>
      <c r="T323" s="238"/>
      <c r="U323" s="239">
        <f t="shared" si="157"/>
        <v>1</v>
      </c>
      <c r="V323" s="323"/>
      <c r="W323" s="268">
        <f t="shared" si="150"/>
        <v>0</v>
      </c>
      <c r="X323" s="268">
        <f t="shared" si="155"/>
        <v>0</v>
      </c>
    </row>
    <row r="324" spans="1:24" s="41" customFormat="1" ht="20.100000000000001" customHeight="1" outlineLevel="1">
      <c r="A324" s="42"/>
      <c r="B324" s="31"/>
      <c r="C324" s="306"/>
      <c r="D324" s="306"/>
      <c r="E324" s="11" t="s">
        <v>43</v>
      </c>
      <c r="F324" s="45"/>
      <c r="G324" s="36"/>
      <c r="H324" s="98"/>
      <c r="I324" s="51">
        <f t="shared" si="152"/>
        <v>0</v>
      </c>
      <c r="J324" s="230">
        <f>Planilha1!AE541</f>
        <v>0</v>
      </c>
      <c r="K324" s="230">
        <f t="shared" si="148"/>
        <v>0</v>
      </c>
      <c r="L324" s="231"/>
      <c r="M324" s="232"/>
      <c r="N324" s="233"/>
      <c r="O324" s="234">
        <f t="shared" si="154"/>
        <v>0</v>
      </c>
      <c r="P324" s="235"/>
      <c r="Q324" s="236"/>
      <c r="R324" s="237"/>
      <c r="S324" s="238"/>
      <c r="T324" s="238"/>
      <c r="U324" s="239">
        <f t="shared" si="157"/>
        <v>0</v>
      </c>
      <c r="V324" s="323"/>
      <c r="W324" s="268">
        <f t="shared" si="150"/>
        <v>0</v>
      </c>
      <c r="X324" s="268">
        <f t="shared" si="155"/>
        <v>0</v>
      </c>
    </row>
    <row r="325" spans="1:24" s="41" customFormat="1" ht="20.100000000000001" customHeight="1" outlineLevel="1">
      <c r="A325" s="42"/>
      <c r="B325" s="18" t="s">
        <v>213</v>
      </c>
      <c r="C325" s="328">
        <v>83446</v>
      </c>
      <c r="D325" s="328" t="s">
        <v>652</v>
      </c>
      <c r="E325" s="10" t="s">
        <v>128</v>
      </c>
      <c r="F325" s="44" t="s">
        <v>11</v>
      </c>
      <c r="G325" s="36">
        <v>5</v>
      </c>
      <c r="H325" s="98">
        <v>115.3704</v>
      </c>
      <c r="I325" s="51">
        <f t="shared" si="152"/>
        <v>576.85</v>
      </c>
      <c r="J325" s="230">
        <f>Planilha1!AE542</f>
        <v>0</v>
      </c>
      <c r="K325" s="230">
        <f t="shared" si="148"/>
        <v>0</v>
      </c>
      <c r="L325" s="231">
        <f>J325/G325</f>
        <v>0</v>
      </c>
      <c r="M325" s="232"/>
      <c r="N325" s="233"/>
      <c r="O325" s="234">
        <f t="shared" si="154"/>
        <v>0</v>
      </c>
      <c r="P325" s="235"/>
      <c r="Q325" s="236"/>
      <c r="R325" s="237">
        <f t="shared" si="156"/>
        <v>0</v>
      </c>
      <c r="S325" s="238"/>
      <c r="T325" s="238"/>
      <c r="U325" s="239">
        <f t="shared" si="157"/>
        <v>5</v>
      </c>
      <c r="V325" s="323"/>
      <c r="W325" s="268">
        <f t="shared" si="150"/>
        <v>0</v>
      </c>
      <c r="X325" s="268">
        <f t="shared" si="155"/>
        <v>0</v>
      </c>
    </row>
    <row r="326" spans="1:24" s="41" customFormat="1" ht="20.100000000000001" customHeight="1" outlineLevel="1">
      <c r="A326" s="42"/>
      <c r="B326" s="18" t="s">
        <v>214</v>
      </c>
      <c r="C326" s="328">
        <v>83387</v>
      </c>
      <c r="D326" s="328" t="s">
        <v>652</v>
      </c>
      <c r="E326" s="329" t="s">
        <v>522</v>
      </c>
      <c r="F326" s="328" t="s">
        <v>11</v>
      </c>
      <c r="G326" s="36"/>
      <c r="H326" s="98"/>
      <c r="I326" s="51"/>
      <c r="J326" s="230"/>
      <c r="K326" s="230"/>
      <c r="L326" s="231"/>
      <c r="M326" s="232"/>
      <c r="N326" s="233"/>
      <c r="O326" s="234"/>
      <c r="P326" s="235"/>
      <c r="Q326" s="236"/>
      <c r="R326" s="237"/>
      <c r="S326" s="238"/>
      <c r="T326" s="238"/>
      <c r="U326" s="239">
        <v>20</v>
      </c>
      <c r="V326" s="323"/>
      <c r="W326" s="268">
        <f t="shared" si="150"/>
        <v>0</v>
      </c>
      <c r="X326" s="268">
        <f t="shared" si="155"/>
        <v>0</v>
      </c>
    </row>
    <row r="327" spans="1:24" s="41" customFormat="1" ht="20.100000000000001" customHeight="1" outlineLevel="1">
      <c r="A327" s="42"/>
      <c r="B327" s="31"/>
      <c r="C327" s="306"/>
      <c r="D327" s="306"/>
      <c r="E327" s="7" t="s">
        <v>30</v>
      </c>
      <c r="F327" s="8"/>
      <c r="G327" s="36"/>
      <c r="H327" s="98"/>
      <c r="I327" s="51">
        <f t="shared" si="152"/>
        <v>0</v>
      </c>
      <c r="J327" s="230">
        <f>Planilha1!AE544</f>
        <v>0</v>
      </c>
      <c r="K327" s="230">
        <f t="shared" si="148"/>
        <v>0</v>
      </c>
      <c r="L327" s="231"/>
      <c r="M327" s="232">
        <f t="shared" si="149"/>
        <v>0</v>
      </c>
      <c r="N327" s="233"/>
      <c r="O327" s="234">
        <f t="shared" si="154"/>
        <v>0</v>
      </c>
      <c r="P327" s="235"/>
      <c r="Q327" s="236"/>
      <c r="R327" s="237"/>
      <c r="S327" s="238"/>
      <c r="T327" s="238"/>
      <c r="U327" s="239">
        <f t="shared" si="157"/>
        <v>0</v>
      </c>
      <c r="V327" s="323"/>
      <c r="W327" s="268">
        <f t="shared" si="150"/>
        <v>0</v>
      </c>
      <c r="X327" s="268">
        <f t="shared" si="155"/>
        <v>0</v>
      </c>
    </row>
    <row r="328" spans="1:24" s="41" customFormat="1" ht="20.100000000000001" customHeight="1" outlineLevel="1">
      <c r="A328" s="42"/>
      <c r="B328" s="18" t="s">
        <v>215</v>
      </c>
      <c r="C328" s="328">
        <v>72935</v>
      </c>
      <c r="D328" s="328" t="s">
        <v>652</v>
      </c>
      <c r="E328" s="8" t="s">
        <v>509</v>
      </c>
      <c r="F328" s="44" t="s">
        <v>76</v>
      </c>
      <c r="G328" s="36">
        <v>1.3</v>
      </c>
      <c r="H328" s="98">
        <v>5.7384614999999997</v>
      </c>
      <c r="I328" s="51">
        <f t="shared" si="152"/>
        <v>7.46</v>
      </c>
      <c r="J328" s="230">
        <f>Planilha1!AE545</f>
        <v>0</v>
      </c>
      <c r="K328" s="230">
        <f t="shared" si="148"/>
        <v>0</v>
      </c>
      <c r="L328" s="231">
        <f t="shared" ref="L328:L333" si="158">J328/G328</f>
        <v>0</v>
      </c>
      <c r="M328" s="232"/>
      <c r="N328" s="233"/>
      <c r="O328" s="234">
        <f t="shared" si="154"/>
        <v>0</v>
      </c>
      <c r="P328" s="235"/>
      <c r="Q328" s="236"/>
      <c r="R328" s="237">
        <f t="shared" si="156"/>
        <v>0</v>
      </c>
      <c r="S328" s="238"/>
      <c r="T328" s="238"/>
      <c r="U328" s="239">
        <v>1.3</v>
      </c>
      <c r="V328" s="323"/>
      <c r="W328" s="268">
        <f t="shared" si="150"/>
        <v>0</v>
      </c>
      <c r="X328" s="268">
        <f t="shared" si="155"/>
        <v>0</v>
      </c>
    </row>
    <row r="329" spans="1:24" s="41" customFormat="1" ht="20.100000000000001" customHeight="1" outlineLevel="1">
      <c r="A329" s="42"/>
      <c r="B329" s="18" t="s">
        <v>517</v>
      </c>
      <c r="C329" s="328">
        <v>72934</v>
      </c>
      <c r="D329" s="328" t="s">
        <v>652</v>
      </c>
      <c r="E329" s="332" t="s">
        <v>510</v>
      </c>
      <c r="F329" s="328" t="s">
        <v>76</v>
      </c>
      <c r="G329" s="36">
        <v>119.3</v>
      </c>
      <c r="H329" s="98"/>
      <c r="I329" s="51"/>
      <c r="J329" s="230"/>
      <c r="K329" s="230"/>
      <c r="L329" s="231"/>
      <c r="M329" s="232"/>
      <c r="N329" s="233"/>
      <c r="O329" s="234"/>
      <c r="P329" s="235"/>
      <c r="Q329" s="236"/>
      <c r="R329" s="237"/>
      <c r="S329" s="238"/>
      <c r="T329" s="238"/>
      <c r="U329" s="239">
        <v>119.3</v>
      </c>
      <c r="V329" s="323"/>
      <c r="W329" s="268">
        <f t="shared" si="150"/>
        <v>0</v>
      </c>
      <c r="X329" s="268">
        <f t="shared" si="155"/>
        <v>0</v>
      </c>
    </row>
    <row r="330" spans="1:24" s="41" customFormat="1" ht="20.100000000000001" customHeight="1" outlineLevel="1">
      <c r="A330" s="42"/>
      <c r="B330" s="18" t="s">
        <v>518</v>
      </c>
      <c r="C330" s="328">
        <v>72309</v>
      </c>
      <c r="D330" s="328" t="s">
        <v>652</v>
      </c>
      <c r="E330" s="40" t="s">
        <v>556</v>
      </c>
      <c r="F330" s="44" t="s">
        <v>76</v>
      </c>
      <c r="G330" s="36">
        <v>50.4</v>
      </c>
      <c r="H330" s="98">
        <v>20.439499999999999</v>
      </c>
      <c r="I330" s="51">
        <f t="shared" si="152"/>
        <v>1030.1500000000001</v>
      </c>
      <c r="J330" s="230">
        <f>Planilha1!AE547</f>
        <v>0</v>
      </c>
      <c r="K330" s="230">
        <f t="shared" si="148"/>
        <v>0</v>
      </c>
      <c r="L330" s="231">
        <f t="shared" si="158"/>
        <v>0</v>
      </c>
      <c r="M330" s="232"/>
      <c r="N330" s="233"/>
      <c r="O330" s="234">
        <f t="shared" si="154"/>
        <v>0</v>
      </c>
      <c r="P330" s="235"/>
      <c r="Q330" s="236"/>
      <c r="R330" s="237">
        <f t="shared" si="156"/>
        <v>0</v>
      </c>
      <c r="S330" s="238"/>
      <c r="T330" s="238"/>
      <c r="U330" s="239">
        <f t="shared" si="157"/>
        <v>50.4</v>
      </c>
      <c r="V330" s="323"/>
      <c r="W330" s="268">
        <f t="shared" si="150"/>
        <v>0</v>
      </c>
      <c r="X330" s="268">
        <f t="shared" si="155"/>
        <v>0</v>
      </c>
    </row>
    <row r="331" spans="1:24" s="41" customFormat="1" ht="20.100000000000001" customHeight="1" outlineLevel="1">
      <c r="A331" s="42"/>
      <c r="B331" s="18" t="s">
        <v>519</v>
      </c>
      <c r="C331" s="328">
        <v>72310</v>
      </c>
      <c r="D331" s="328" t="s">
        <v>652</v>
      </c>
      <c r="E331" s="40" t="s">
        <v>557</v>
      </c>
      <c r="F331" s="44" t="s">
        <v>76</v>
      </c>
      <c r="G331" s="36">
        <v>4.0999999999999996</v>
      </c>
      <c r="H331" s="98">
        <v>34.471200000000003</v>
      </c>
      <c r="I331" s="51">
        <f t="shared" si="152"/>
        <v>141.33000000000001</v>
      </c>
      <c r="J331" s="230">
        <f>Planilha1!AE548</f>
        <v>0</v>
      </c>
      <c r="K331" s="230">
        <f t="shared" si="148"/>
        <v>0</v>
      </c>
      <c r="L331" s="231">
        <f t="shared" si="158"/>
        <v>0</v>
      </c>
      <c r="M331" s="232"/>
      <c r="N331" s="233"/>
      <c r="O331" s="234">
        <f t="shared" si="154"/>
        <v>0</v>
      </c>
      <c r="P331" s="235"/>
      <c r="Q331" s="236"/>
      <c r="R331" s="237">
        <f t="shared" si="156"/>
        <v>0</v>
      </c>
      <c r="S331" s="238"/>
      <c r="T331" s="238"/>
      <c r="U331" s="239">
        <f t="shared" si="157"/>
        <v>4.0999999999999996</v>
      </c>
      <c r="V331" s="323"/>
      <c r="W331" s="268">
        <f t="shared" si="150"/>
        <v>0</v>
      </c>
      <c r="X331" s="268">
        <f t="shared" si="155"/>
        <v>0</v>
      </c>
    </row>
    <row r="332" spans="1:24" s="41" customFormat="1" ht="20.100000000000001" customHeight="1" outlineLevel="1">
      <c r="A332" s="42"/>
      <c r="B332" s="18" t="s">
        <v>520</v>
      </c>
      <c r="C332" s="328">
        <v>72311</v>
      </c>
      <c r="D332" s="328" t="s">
        <v>652</v>
      </c>
      <c r="E332" s="40" t="s">
        <v>571</v>
      </c>
      <c r="F332" s="44" t="s">
        <v>76</v>
      </c>
      <c r="G332" s="36">
        <v>22</v>
      </c>
      <c r="H332" s="98">
        <v>38.589300000000001</v>
      </c>
      <c r="I332" s="51">
        <f t="shared" si="152"/>
        <v>848.96</v>
      </c>
      <c r="J332" s="230">
        <f>Planilha1!AE549</f>
        <v>0</v>
      </c>
      <c r="K332" s="230">
        <f t="shared" si="148"/>
        <v>0</v>
      </c>
      <c r="L332" s="231">
        <f t="shared" si="158"/>
        <v>0</v>
      </c>
      <c r="M332" s="232"/>
      <c r="N332" s="233"/>
      <c r="O332" s="234">
        <f t="shared" si="154"/>
        <v>0</v>
      </c>
      <c r="P332" s="235"/>
      <c r="Q332" s="236"/>
      <c r="R332" s="237">
        <f t="shared" si="156"/>
        <v>0</v>
      </c>
      <c r="S332" s="238"/>
      <c r="T332" s="238"/>
      <c r="U332" s="239">
        <f t="shared" si="157"/>
        <v>22</v>
      </c>
      <c r="V332" s="323"/>
      <c r="W332" s="268">
        <f t="shared" si="150"/>
        <v>0</v>
      </c>
      <c r="X332" s="268">
        <f t="shared" si="155"/>
        <v>0</v>
      </c>
    </row>
    <row r="333" spans="1:24" s="41" customFormat="1" ht="20.100000000000001" customHeight="1" outlineLevel="1">
      <c r="A333" s="42"/>
      <c r="B333" s="18" t="s">
        <v>521</v>
      </c>
      <c r="C333" s="331" t="s">
        <v>717</v>
      </c>
      <c r="D333" s="328" t="s">
        <v>673</v>
      </c>
      <c r="E333" s="40" t="s">
        <v>493</v>
      </c>
      <c r="F333" s="44" t="s">
        <v>76</v>
      </c>
      <c r="G333" s="36">
        <v>77.739999999999995</v>
      </c>
      <c r="H333" s="98">
        <v>46.054299999999998</v>
      </c>
      <c r="I333" s="51">
        <f t="shared" si="152"/>
        <v>3580.26</v>
      </c>
      <c r="J333" s="230">
        <f>Planilha1!AE550</f>
        <v>0</v>
      </c>
      <c r="K333" s="230">
        <f t="shared" si="148"/>
        <v>0</v>
      </c>
      <c r="L333" s="231">
        <f t="shared" si="158"/>
        <v>0</v>
      </c>
      <c r="M333" s="232"/>
      <c r="N333" s="233"/>
      <c r="O333" s="234">
        <f t="shared" si="154"/>
        <v>0</v>
      </c>
      <c r="P333" s="235"/>
      <c r="Q333" s="236"/>
      <c r="R333" s="237">
        <f t="shared" si="156"/>
        <v>0</v>
      </c>
      <c r="S333" s="238"/>
      <c r="T333" s="238"/>
      <c r="U333" s="239">
        <f t="shared" si="157"/>
        <v>77.739999999999995</v>
      </c>
      <c r="V333" s="323"/>
      <c r="W333" s="268">
        <f t="shared" si="150"/>
        <v>0</v>
      </c>
      <c r="X333" s="268">
        <f t="shared" si="155"/>
        <v>0</v>
      </c>
    </row>
    <row r="334" spans="1:24" s="41" customFormat="1" ht="20.100000000000001" customHeight="1" outlineLevel="1">
      <c r="A334" s="42"/>
      <c r="B334" s="46"/>
      <c r="C334" s="47"/>
      <c r="D334" s="47"/>
      <c r="E334" s="96" t="s">
        <v>605</v>
      </c>
      <c r="F334" s="47"/>
      <c r="G334" s="54"/>
      <c r="H334" s="200"/>
      <c r="I334" s="53">
        <f>SUM(I331:I333)</f>
        <v>4570.55</v>
      </c>
      <c r="J334" s="240">
        <f>Planilha1!AE393</f>
        <v>0</v>
      </c>
      <c r="K334" s="240">
        <f t="shared" si="148"/>
        <v>0</v>
      </c>
      <c r="L334" s="241"/>
      <c r="M334" s="242"/>
      <c r="N334" s="243"/>
      <c r="O334" s="244">
        <f t="shared" si="154"/>
        <v>0</v>
      </c>
      <c r="P334" s="245"/>
      <c r="Q334" s="246"/>
      <c r="R334" s="247"/>
      <c r="S334" s="248"/>
      <c r="T334" s="248"/>
      <c r="U334" s="249"/>
      <c r="V334" s="327">
        <f t="shared" ref="V334" si="159">H334</f>
        <v>0</v>
      </c>
      <c r="W334" s="249">
        <f t="shared" ref="W334" si="160">V334*$W$5+V334</f>
        <v>0</v>
      </c>
      <c r="X334" s="249">
        <f>SUM(X300:X333)</f>
        <v>0</v>
      </c>
    </row>
    <row r="335" spans="1:24" ht="20.100000000000001" customHeight="1">
      <c r="A335" s="42"/>
      <c r="B335" s="42"/>
      <c r="C335" s="42"/>
      <c r="D335" s="42"/>
      <c r="E335" s="16"/>
      <c r="F335" s="42"/>
      <c r="G335" s="33"/>
      <c r="H335" s="51"/>
      <c r="I335" s="2"/>
      <c r="J335" s="230">
        <f>Planilha1!AE552</f>
        <v>0</v>
      </c>
      <c r="K335" s="230">
        <f t="shared" si="148"/>
        <v>0</v>
      </c>
      <c r="L335" s="231"/>
      <c r="M335" s="232">
        <f t="shared" si="149"/>
        <v>0</v>
      </c>
      <c r="N335" s="233"/>
      <c r="O335" s="234">
        <f t="shared" si="154"/>
        <v>0</v>
      </c>
      <c r="P335" s="235"/>
      <c r="Q335" s="236"/>
      <c r="R335" s="237"/>
      <c r="S335" s="238"/>
      <c r="T335" s="238"/>
      <c r="U335" s="239">
        <f t="shared" si="157"/>
        <v>0</v>
      </c>
      <c r="V335" s="326">
        <f t="shared" ref="V335" si="161">ROUND(H335,2)</f>
        <v>0</v>
      </c>
      <c r="W335" s="239">
        <f t="shared" ref="W335" si="162">V335</f>
        <v>0</v>
      </c>
      <c r="X335" s="239">
        <f t="shared" ref="X335:X341" si="163">U335*W335</f>
        <v>0</v>
      </c>
    </row>
    <row r="336" spans="1:24" ht="20.100000000000001" customHeight="1">
      <c r="A336" s="42"/>
      <c r="B336" s="29">
        <v>21</v>
      </c>
      <c r="C336" s="29"/>
      <c r="D336" s="29"/>
      <c r="E336" s="14" t="s">
        <v>151</v>
      </c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</row>
    <row r="337" spans="1:24" ht="20.100000000000001" customHeight="1" outlineLevel="1">
      <c r="A337" s="42"/>
      <c r="B337" s="44" t="s">
        <v>22</v>
      </c>
      <c r="C337" s="44"/>
      <c r="D337" s="328" t="s">
        <v>657</v>
      </c>
      <c r="E337" s="10" t="s">
        <v>424</v>
      </c>
      <c r="F337" s="44" t="s">
        <v>70</v>
      </c>
      <c r="G337" s="36">
        <v>1</v>
      </c>
      <c r="H337" s="98">
        <v>3864.5189</v>
      </c>
      <c r="I337" s="51">
        <f>ROUND((G337*H337),2)</f>
        <v>3864.52</v>
      </c>
      <c r="J337" s="230">
        <f>Planilha1!AE554</f>
        <v>0</v>
      </c>
      <c r="K337" s="230">
        <f t="shared" si="148"/>
        <v>0</v>
      </c>
      <c r="L337" s="231">
        <f>J337/G337</f>
        <v>0</v>
      </c>
      <c r="M337" s="232"/>
      <c r="N337" s="233"/>
      <c r="O337" s="234">
        <f t="shared" si="154"/>
        <v>0</v>
      </c>
      <c r="P337" s="235"/>
      <c r="Q337" s="236"/>
      <c r="R337" s="237">
        <f t="shared" si="156"/>
        <v>0</v>
      </c>
      <c r="S337" s="238"/>
      <c r="T337" s="238"/>
      <c r="U337" s="239">
        <f t="shared" si="157"/>
        <v>1</v>
      </c>
      <c r="V337" s="323"/>
      <c r="W337" s="268">
        <f t="shared" ref="W337:W339" si="164">TRUNC(V337*$W$5+V337,2)</f>
        <v>0</v>
      </c>
      <c r="X337" s="268">
        <f t="shared" ref="X337:X339" si="165">TRUNC(U337*W337,2)</f>
        <v>0</v>
      </c>
    </row>
    <row r="338" spans="1:24" ht="20.100000000000001" customHeight="1" outlineLevel="1">
      <c r="A338" s="42"/>
      <c r="B338" s="44" t="s">
        <v>126</v>
      </c>
      <c r="C338" s="44"/>
      <c r="D338" s="328" t="s">
        <v>657</v>
      </c>
      <c r="E338" s="10" t="s">
        <v>425</v>
      </c>
      <c r="F338" s="44" t="s">
        <v>76</v>
      </c>
      <c r="G338" s="36">
        <v>5</v>
      </c>
      <c r="H338" s="98">
        <v>196.7148</v>
      </c>
      <c r="I338" s="51">
        <f>ROUND((G338*H338),2)</f>
        <v>983.57</v>
      </c>
      <c r="J338" s="230">
        <f>Planilha1!AE555</f>
        <v>0</v>
      </c>
      <c r="K338" s="230">
        <f t="shared" si="148"/>
        <v>0</v>
      </c>
      <c r="L338" s="231">
        <f>J338/G338</f>
        <v>0</v>
      </c>
      <c r="M338" s="232"/>
      <c r="N338" s="233"/>
      <c r="O338" s="234">
        <f t="shared" si="154"/>
        <v>0</v>
      </c>
      <c r="P338" s="235"/>
      <c r="Q338" s="236"/>
      <c r="R338" s="237">
        <f t="shared" si="156"/>
        <v>0</v>
      </c>
      <c r="S338" s="238"/>
      <c r="T338" s="238"/>
      <c r="U338" s="239">
        <f t="shared" si="157"/>
        <v>5</v>
      </c>
      <c r="V338" s="323"/>
      <c r="W338" s="268">
        <f t="shared" si="164"/>
        <v>0</v>
      </c>
      <c r="X338" s="268">
        <f t="shared" si="165"/>
        <v>0</v>
      </c>
    </row>
    <row r="339" spans="1:24" ht="20.100000000000001" customHeight="1" outlineLevel="1">
      <c r="A339" s="42"/>
      <c r="B339" s="44" t="s">
        <v>127</v>
      </c>
      <c r="C339" s="44"/>
      <c r="D339" s="328" t="s">
        <v>657</v>
      </c>
      <c r="E339" s="10" t="s">
        <v>426</v>
      </c>
      <c r="F339" s="44" t="s">
        <v>70</v>
      </c>
      <c r="G339" s="36">
        <v>1</v>
      </c>
      <c r="H339" s="98">
        <v>204.14</v>
      </c>
      <c r="I339" s="51">
        <f>ROUND((G339*H339),2)</f>
        <v>204.14</v>
      </c>
      <c r="J339" s="230">
        <f>Planilha1!AE556</f>
        <v>0</v>
      </c>
      <c r="K339" s="230">
        <f t="shared" si="148"/>
        <v>0</v>
      </c>
      <c r="L339" s="231">
        <f>J339/G339</f>
        <v>0</v>
      </c>
      <c r="M339" s="232"/>
      <c r="N339" s="233"/>
      <c r="O339" s="234">
        <f t="shared" si="154"/>
        <v>0</v>
      </c>
      <c r="P339" s="235"/>
      <c r="Q339" s="236"/>
      <c r="R339" s="237">
        <f t="shared" si="156"/>
        <v>0</v>
      </c>
      <c r="S339" s="238"/>
      <c r="T339" s="238"/>
      <c r="U339" s="239">
        <f t="shared" si="157"/>
        <v>1</v>
      </c>
      <c r="V339" s="323"/>
      <c r="W339" s="268">
        <f t="shared" si="164"/>
        <v>0</v>
      </c>
      <c r="X339" s="268">
        <f t="shared" si="165"/>
        <v>0</v>
      </c>
    </row>
    <row r="340" spans="1:24" ht="20.100000000000001" customHeight="1" outlineLevel="1">
      <c r="A340" s="42"/>
      <c r="B340" s="46"/>
      <c r="C340" s="47"/>
      <c r="D340" s="47"/>
      <c r="E340" s="96" t="s">
        <v>605</v>
      </c>
      <c r="F340" s="47"/>
      <c r="G340" s="54"/>
      <c r="H340" s="200"/>
      <c r="I340" s="53">
        <f>SUM(I337:I339)</f>
        <v>5052.2300000000005</v>
      </c>
      <c r="J340" s="240">
        <f>Planilha1!AE399</f>
        <v>0</v>
      </c>
      <c r="K340" s="240">
        <f t="shared" si="148"/>
        <v>0</v>
      </c>
      <c r="L340" s="241"/>
      <c r="M340" s="242"/>
      <c r="N340" s="243"/>
      <c r="O340" s="244">
        <f t="shared" si="154"/>
        <v>0</v>
      </c>
      <c r="P340" s="245"/>
      <c r="Q340" s="246"/>
      <c r="R340" s="247"/>
      <c r="S340" s="248"/>
      <c r="T340" s="248"/>
      <c r="U340" s="249"/>
      <c r="V340" s="327">
        <f t="shared" ref="V340" si="166">H340</f>
        <v>0</v>
      </c>
      <c r="W340" s="249">
        <f t="shared" ref="W340" si="167">V340*$W$5+V340</f>
        <v>0</v>
      </c>
      <c r="X340" s="249">
        <f>SUM(X337:X339)</f>
        <v>0</v>
      </c>
    </row>
    <row r="341" spans="1:24" ht="20.100000000000001" customHeight="1">
      <c r="A341" s="42"/>
      <c r="B341" s="42"/>
      <c r="C341" s="42"/>
      <c r="D341" s="42"/>
      <c r="E341" s="16"/>
      <c r="F341" s="42"/>
      <c r="G341" s="33"/>
      <c r="H341" s="98"/>
      <c r="I341" s="2"/>
      <c r="J341" s="230">
        <f>Planilha1!AE558</f>
        <v>0</v>
      </c>
      <c r="K341" s="230">
        <f t="shared" si="148"/>
        <v>0</v>
      </c>
      <c r="L341" s="231"/>
      <c r="M341" s="232">
        <f t="shared" si="149"/>
        <v>0</v>
      </c>
      <c r="N341" s="233"/>
      <c r="O341" s="234">
        <f t="shared" si="154"/>
        <v>0</v>
      </c>
      <c r="P341" s="235"/>
      <c r="Q341" s="236"/>
      <c r="R341" s="237"/>
      <c r="S341" s="238"/>
      <c r="T341" s="238"/>
      <c r="U341" s="239">
        <f t="shared" si="157"/>
        <v>0</v>
      </c>
      <c r="V341" s="326">
        <f t="shared" ref="V341" si="168">H341</f>
        <v>0</v>
      </c>
      <c r="W341" s="239">
        <f>V341*$W$5+V341</f>
        <v>0</v>
      </c>
      <c r="X341" s="239">
        <f t="shared" si="163"/>
        <v>0</v>
      </c>
    </row>
    <row r="342" spans="1:24" ht="20.100000000000001" customHeight="1" collapsed="1">
      <c r="A342" s="42"/>
      <c r="B342" s="30">
        <v>22</v>
      </c>
      <c r="C342" s="30"/>
      <c r="D342" s="30"/>
      <c r="E342" s="14" t="s">
        <v>20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</row>
    <row r="343" spans="1:24" s="41" customFormat="1" ht="20.100000000000001" customHeight="1" outlineLevel="1">
      <c r="A343" s="42"/>
      <c r="B343" s="44" t="s">
        <v>218</v>
      </c>
      <c r="C343" s="328" t="s">
        <v>754</v>
      </c>
      <c r="D343" s="328" t="s">
        <v>673</v>
      </c>
      <c r="E343" s="8" t="s">
        <v>575</v>
      </c>
      <c r="F343" s="60" t="s">
        <v>76</v>
      </c>
      <c r="G343" s="36">
        <v>330</v>
      </c>
      <c r="H343" s="98">
        <v>17.871600000000001</v>
      </c>
      <c r="I343" s="51">
        <f t="shared" ref="I343" si="169">ROUND((G343*H343),2)</f>
        <v>5897.63</v>
      </c>
      <c r="J343" s="230">
        <f>Planilha1!AE569</f>
        <v>324.41999999999996</v>
      </c>
      <c r="K343" s="230">
        <f t="shared" si="148"/>
        <v>5797.9044719999993</v>
      </c>
      <c r="L343" s="231">
        <f t="shared" ref="L343" si="170">J343/G343</f>
        <v>0.98309090909090902</v>
      </c>
      <c r="M343" s="232"/>
      <c r="N343" s="233"/>
      <c r="O343" s="234">
        <f t="shared" si="154"/>
        <v>0</v>
      </c>
      <c r="P343" s="235" t="s">
        <v>615</v>
      </c>
      <c r="Q343" s="233">
        <f>J343</f>
        <v>324.41999999999996</v>
      </c>
      <c r="R343" s="237">
        <f>Q343*H343</f>
        <v>5797.9044719999993</v>
      </c>
      <c r="S343" s="238"/>
      <c r="T343" s="238"/>
      <c r="U343" s="239">
        <f>G343-J343+N343-M343</f>
        <v>5.5800000000000409</v>
      </c>
      <c r="V343" s="323"/>
      <c r="W343" s="268">
        <f t="shared" ref="W343:W350" si="171">TRUNC(V343*$W$5+V343,2)</f>
        <v>0</v>
      </c>
      <c r="X343" s="268">
        <f t="shared" ref="X343" si="172">TRUNC(U343*W343,2)</f>
        <v>0</v>
      </c>
    </row>
    <row r="344" spans="1:24" s="41" customFormat="1" ht="20.100000000000001" customHeight="1" outlineLevel="1">
      <c r="A344" s="42"/>
      <c r="B344" s="328" t="s">
        <v>134</v>
      </c>
      <c r="C344" s="328" t="s">
        <v>743</v>
      </c>
      <c r="D344" s="311" t="s">
        <v>673</v>
      </c>
      <c r="E344" s="332" t="s">
        <v>537</v>
      </c>
      <c r="F344" s="328" t="s">
        <v>70</v>
      </c>
      <c r="G344" s="36">
        <v>12</v>
      </c>
      <c r="H344" s="98"/>
      <c r="I344" s="51"/>
      <c r="J344" s="230"/>
      <c r="K344" s="230"/>
      <c r="L344" s="231"/>
      <c r="M344" s="232"/>
      <c r="N344" s="233"/>
      <c r="O344" s="234"/>
      <c r="P344" s="235"/>
      <c r="Q344" s="236"/>
      <c r="R344" s="237"/>
      <c r="S344" s="238"/>
      <c r="T344" s="238"/>
      <c r="U344" s="239">
        <v>12</v>
      </c>
      <c r="V344" s="323"/>
      <c r="W344" s="268">
        <f t="shared" si="171"/>
        <v>0</v>
      </c>
      <c r="X344" s="268">
        <f t="shared" ref="X344:X350" si="173">TRUNC(U344*W344,2)</f>
        <v>0</v>
      </c>
    </row>
    <row r="345" spans="1:24" s="41" customFormat="1" ht="20.100000000000001" customHeight="1" outlineLevel="1">
      <c r="A345" s="42"/>
      <c r="B345" s="328" t="s">
        <v>142</v>
      </c>
      <c r="C345" s="328" t="s">
        <v>744</v>
      </c>
      <c r="D345" s="328" t="s">
        <v>745</v>
      </c>
      <c r="E345" s="332" t="s">
        <v>423</v>
      </c>
      <c r="F345" s="328" t="s">
        <v>252</v>
      </c>
      <c r="G345" s="36">
        <v>24</v>
      </c>
      <c r="H345" s="98"/>
      <c r="I345" s="51"/>
      <c r="J345" s="230"/>
      <c r="K345" s="230"/>
      <c r="L345" s="231"/>
      <c r="M345" s="232"/>
      <c r="N345" s="233"/>
      <c r="O345" s="234"/>
      <c r="P345" s="235"/>
      <c r="Q345" s="236"/>
      <c r="R345" s="237"/>
      <c r="S345" s="238"/>
      <c r="T345" s="238"/>
      <c r="U345" s="239">
        <v>24</v>
      </c>
      <c r="V345" s="323"/>
      <c r="W345" s="268">
        <f t="shared" si="171"/>
        <v>0</v>
      </c>
      <c r="X345" s="268">
        <f t="shared" si="173"/>
        <v>0</v>
      </c>
    </row>
    <row r="346" spans="1:24" s="41" customFormat="1" ht="20.100000000000001" customHeight="1" outlineLevel="1">
      <c r="A346" s="42"/>
      <c r="B346" s="328" t="s">
        <v>143</v>
      </c>
      <c r="C346" s="328" t="s">
        <v>746</v>
      </c>
      <c r="D346" s="328" t="s">
        <v>673</v>
      </c>
      <c r="E346" s="332" t="s">
        <v>322</v>
      </c>
      <c r="F346" s="328" t="s">
        <v>70</v>
      </c>
      <c r="G346" s="36">
        <v>24</v>
      </c>
      <c r="H346" s="98"/>
      <c r="I346" s="51"/>
      <c r="J346" s="230"/>
      <c r="K346" s="230"/>
      <c r="L346" s="231"/>
      <c r="M346" s="232"/>
      <c r="N346" s="233"/>
      <c r="O346" s="234"/>
      <c r="P346" s="235"/>
      <c r="Q346" s="236"/>
      <c r="R346" s="237"/>
      <c r="S346" s="238"/>
      <c r="T346" s="238"/>
      <c r="U346" s="239">
        <v>24</v>
      </c>
      <c r="V346" s="323"/>
      <c r="W346" s="268">
        <f t="shared" si="171"/>
        <v>0</v>
      </c>
      <c r="X346" s="268">
        <f t="shared" si="173"/>
        <v>0</v>
      </c>
    </row>
    <row r="347" spans="1:24" s="41" customFormat="1" ht="20.25" customHeight="1" outlineLevel="1">
      <c r="A347" s="42"/>
      <c r="B347" s="328" t="s">
        <v>216</v>
      </c>
      <c r="C347" s="328" t="s">
        <v>747</v>
      </c>
      <c r="D347" s="328" t="s">
        <v>673</v>
      </c>
      <c r="E347" s="330" t="s">
        <v>325</v>
      </c>
      <c r="F347" s="328" t="s">
        <v>70</v>
      </c>
      <c r="G347" s="36">
        <v>1</v>
      </c>
      <c r="H347" s="98"/>
      <c r="I347" s="51"/>
      <c r="J347" s="230"/>
      <c r="K347" s="230"/>
      <c r="L347" s="231"/>
      <c r="M347" s="232"/>
      <c r="N347" s="233"/>
      <c r="O347" s="234"/>
      <c r="P347" s="235"/>
      <c r="Q347" s="236"/>
      <c r="R347" s="237"/>
      <c r="S347" s="238"/>
      <c r="T347" s="238"/>
      <c r="U347" s="239">
        <v>1</v>
      </c>
      <c r="V347" s="323"/>
      <c r="W347" s="268">
        <f t="shared" si="171"/>
        <v>0</v>
      </c>
      <c r="X347" s="268">
        <f t="shared" si="173"/>
        <v>0</v>
      </c>
    </row>
    <row r="348" spans="1:24" s="41" customFormat="1" ht="20.100000000000001" customHeight="1" outlineLevel="1">
      <c r="A348" s="42"/>
      <c r="B348" s="328" t="s">
        <v>217</v>
      </c>
      <c r="C348" s="328">
        <v>68069</v>
      </c>
      <c r="D348" s="328" t="s">
        <v>652</v>
      </c>
      <c r="E348" s="332" t="s">
        <v>323</v>
      </c>
      <c r="F348" s="328" t="s">
        <v>70</v>
      </c>
      <c r="G348" s="36">
        <v>13</v>
      </c>
      <c r="H348" s="98"/>
      <c r="I348" s="51"/>
      <c r="J348" s="230"/>
      <c r="K348" s="230"/>
      <c r="L348" s="231"/>
      <c r="M348" s="232"/>
      <c r="N348" s="233"/>
      <c r="O348" s="234"/>
      <c r="P348" s="235"/>
      <c r="Q348" s="236"/>
      <c r="R348" s="237"/>
      <c r="S348" s="238"/>
      <c r="T348" s="238"/>
      <c r="U348" s="239">
        <v>13</v>
      </c>
      <c r="V348" s="323"/>
      <c r="W348" s="268">
        <f t="shared" si="171"/>
        <v>0</v>
      </c>
      <c r="X348" s="268">
        <f t="shared" si="173"/>
        <v>0</v>
      </c>
    </row>
    <row r="349" spans="1:24" s="41" customFormat="1" ht="20.100000000000001" customHeight="1" outlineLevel="1">
      <c r="A349" s="42"/>
      <c r="B349" s="328" t="s">
        <v>219</v>
      </c>
      <c r="C349" s="328"/>
      <c r="D349" s="328" t="s">
        <v>657</v>
      </c>
      <c r="E349" s="330" t="s">
        <v>324</v>
      </c>
      <c r="F349" s="328" t="s">
        <v>70</v>
      </c>
      <c r="G349" s="36">
        <v>4</v>
      </c>
      <c r="H349" s="98"/>
      <c r="I349" s="51"/>
      <c r="J349" s="230"/>
      <c r="K349" s="230"/>
      <c r="L349" s="231"/>
      <c r="M349" s="232"/>
      <c r="N349" s="233"/>
      <c r="O349" s="234"/>
      <c r="P349" s="235"/>
      <c r="Q349" s="236"/>
      <c r="R349" s="237"/>
      <c r="S349" s="238"/>
      <c r="T349" s="238"/>
      <c r="U349" s="239">
        <v>4</v>
      </c>
      <c r="V349" s="323"/>
      <c r="W349" s="268">
        <f t="shared" si="171"/>
        <v>0</v>
      </c>
      <c r="X349" s="268">
        <f t="shared" si="173"/>
        <v>0</v>
      </c>
    </row>
    <row r="350" spans="1:24" ht="20.100000000000001" customHeight="1" outlineLevel="1">
      <c r="A350" s="42"/>
      <c r="B350" s="328" t="s">
        <v>326</v>
      </c>
      <c r="C350" s="328">
        <v>72263</v>
      </c>
      <c r="D350" s="328" t="s">
        <v>652</v>
      </c>
      <c r="E350" s="332" t="s">
        <v>289</v>
      </c>
      <c r="F350" s="18" t="s">
        <v>70</v>
      </c>
      <c r="G350" s="36">
        <v>12</v>
      </c>
      <c r="H350" s="200"/>
      <c r="I350" s="53">
        <f>SUM(I341:I343)</f>
        <v>5897.63</v>
      </c>
      <c r="J350" s="240">
        <f>Planilha1!AE403</f>
        <v>7</v>
      </c>
      <c r="K350" s="240">
        <f t="shared" si="148"/>
        <v>0</v>
      </c>
      <c r="L350" s="241"/>
      <c r="M350" s="242"/>
      <c r="N350" s="243"/>
      <c r="O350" s="244">
        <f t="shared" si="154"/>
        <v>0</v>
      </c>
      <c r="P350" s="245"/>
      <c r="Q350" s="246"/>
      <c r="R350" s="247"/>
      <c r="S350" s="248"/>
      <c r="T350" s="248"/>
      <c r="U350" s="239">
        <v>12</v>
      </c>
      <c r="V350" s="323"/>
      <c r="W350" s="268">
        <f t="shared" si="171"/>
        <v>0</v>
      </c>
      <c r="X350" s="268">
        <f t="shared" si="173"/>
        <v>0</v>
      </c>
    </row>
    <row r="351" spans="1:24" ht="20.100000000000001" customHeight="1" outlineLevel="1">
      <c r="A351" s="42"/>
      <c r="B351" s="46"/>
      <c r="C351" s="47"/>
      <c r="D351" s="47"/>
      <c r="E351" s="96" t="s">
        <v>605</v>
      </c>
      <c r="F351" s="47"/>
      <c r="G351" s="54"/>
      <c r="H351" s="200"/>
      <c r="I351" s="53">
        <f>SUM(I348:I350)</f>
        <v>5897.63</v>
      </c>
      <c r="J351" s="240">
        <f>Planilha1!AE410</f>
        <v>0</v>
      </c>
      <c r="K351" s="240">
        <f t="shared" ref="K351:K352" si="174">J351*H351</f>
        <v>0</v>
      </c>
      <c r="L351" s="241"/>
      <c r="M351" s="242"/>
      <c r="N351" s="243"/>
      <c r="O351" s="244">
        <f t="shared" ref="O351:O352" si="175">N351*H351</f>
        <v>0</v>
      </c>
      <c r="P351" s="245"/>
      <c r="Q351" s="246"/>
      <c r="R351" s="247"/>
      <c r="S351" s="248"/>
      <c r="T351" s="248"/>
      <c r="U351" s="249"/>
      <c r="V351" s="327">
        <f t="shared" ref="V351:V352" si="176">H351</f>
        <v>0</v>
      </c>
      <c r="W351" s="249">
        <f t="shared" ref="W351" si="177">V351*$W$5+V351</f>
        <v>0</v>
      </c>
      <c r="X351" s="249">
        <f>SUM(X343:X350)</f>
        <v>0</v>
      </c>
    </row>
    <row r="352" spans="1:24" ht="20.100000000000001" customHeight="1">
      <c r="A352" s="42"/>
      <c r="B352" s="42"/>
      <c r="C352" s="42"/>
      <c r="D352" s="42"/>
      <c r="E352" s="16"/>
      <c r="F352" s="42"/>
      <c r="G352" s="33"/>
      <c r="H352" s="98"/>
      <c r="I352" s="2"/>
      <c r="J352" s="230">
        <f>Planilha1!AE569</f>
        <v>324.41999999999996</v>
      </c>
      <c r="K352" s="230">
        <f t="shared" si="174"/>
        <v>0</v>
      </c>
      <c r="L352" s="231"/>
      <c r="M352" s="232">
        <f t="shared" ref="M352" si="178">K352-I352</f>
        <v>0</v>
      </c>
      <c r="N352" s="233"/>
      <c r="O352" s="234">
        <f t="shared" si="175"/>
        <v>0</v>
      </c>
      <c r="P352" s="235"/>
      <c r="Q352" s="236"/>
      <c r="R352" s="237"/>
      <c r="S352" s="238"/>
      <c r="T352" s="238"/>
      <c r="U352" s="239"/>
      <c r="V352" s="326">
        <f t="shared" si="176"/>
        <v>0</v>
      </c>
      <c r="W352" s="239">
        <f>V352*$W$5+V352</f>
        <v>0</v>
      </c>
      <c r="X352" s="239">
        <f t="shared" ref="X352" si="179">U352*W352</f>
        <v>0</v>
      </c>
    </row>
    <row r="353" spans="1:25" ht="20.100000000000001" customHeight="1">
      <c r="A353" s="42"/>
      <c r="B353" s="30">
        <v>23</v>
      </c>
      <c r="C353" s="30"/>
      <c r="D353" s="30"/>
      <c r="E353" s="14" t="s">
        <v>148</v>
      </c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</row>
    <row r="354" spans="1:25" ht="30" customHeight="1" outlineLevel="1">
      <c r="A354" s="42"/>
      <c r="B354" s="9" t="s">
        <v>136</v>
      </c>
      <c r="C354" s="311" t="s">
        <v>751</v>
      </c>
      <c r="D354" s="311" t="s">
        <v>673</v>
      </c>
      <c r="E354" s="40" t="s">
        <v>260</v>
      </c>
      <c r="F354" s="44" t="s">
        <v>70</v>
      </c>
      <c r="G354" s="36">
        <v>1</v>
      </c>
      <c r="H354" s="201">
        <v>1411.42</v>
      </c>
      <c r="I354" s="51">
        <f t="shared" ref="I354:I359" si="180">ROUND((G354*H354),2)</f>
        <v>1411.42</v>
      </c>
      <c r="J354" s="230">
        <f>Planilha1!AE576</f>
        <v>0</v>
      </c>
      <c r="K354" s="230">
        <f t="shared" si="148"/>
        <v>0</v>
      </c>
      <c r="L354" s="231">
        <f t="shared" ref="L354:L359" si="181">J354/G354</f>
        <v>0</v>
      </c>
      <c r="M354" s="232"/>
      <c r="N354" s="233"/>
      <c r="O354" s="234">
        <f t="shared" si="154"/>
        <v>0</v>
      </c>
      <c r="P354" s="235"/>
      <c r="Q354" s="236"/>
      <c r="R354" s="237">
        <f t="shared" si="156"/>
        <v>0</v>
      </c>
      <c r="S354" s="238"/>
      <c r="T354" s="238"/>
      <c r="U354" s="239">
        <f t="shared" si="157"/>
        <v>1</v>
      </c>
      <c r="V354" s="323"/>
      <c r="W354" s="268">
        <f t="shared" ref="W354:W359" si="182">TRUNC(V354*$W$5+V354,2)</f>
        <v>0</v>
      </c>
      <c r="X354" s="268">
        <f t="shared" ref="X354:X359" si="183">TRUNC(U354*W354,2)</f>
        <v>0</v>
      </c>
    </row>
    <row r="355" spans="1:25" ht="20.100000000000001" customHeight="1" outlineLevel="1">
      <c r="A355" s="42"/>
      <c r="B355" s="9" t="s">
        <v>220</v>
      </c>
      <c r="C355" s="328" t="s">
        <v>752</v>
      </c>
      <c r="D355" s="328" t="s">
        <v>673</v>
      </c>
      <c r="E355" s="10" t="s">
        <v>62</v>
      </c>
      <c r="F355" s="44" t="s">
        <v>72</v>
      </c>
      <c r="G355" s="36">
        <v>48.53</v>
      </c>
      <c r="H355" s="98">
        <v>164.77969999999999</v>
      </c>
      <c r="I355" s="51">
        <f t="shared" si="180"/>
        <v>7996.76</v>
      </c>
      <c r="J355" s="230">
        <f>Planilha1!AE577</f>
        <v>0</v>
      </c>
      <c r="K355" s="230">
        <f t="shared" si="148"/>
        <v>0</v>
      </c>
      <c r="L355" s="231">
        <f t="shared" si="181"/>
        <v>0</v>
      </c>
      <c r="M355" s="232"/>
      <c r="N355" s="233"/>
      <c r="O355" s="234">
        <f t="shared" si="154"/>
        <v>0</v>
      </c>
      <c r="P355" s="235"/>
      <c r="Q355" s="236"/>
      <c r="R355" s="237">
        <f t="shared" si="156"/>
        <v>0</v>
      </c>
      <c r="S355" s="238"/>
      <c r="T355" s="238"/>
      <c r="U355" s="239">
        <f t="shared" si="157"/>
        <v>48.53</v>
      </c>
      <c r="V355" s="323"/>
      <c r="W355" s="268">
        <f t="shared" si="182"/>
        <v>0</v>
      </c>
      <c r="X355" s="268">
        <f t="shared" si="183"/>
        <v>0</v>
      </c>
    </row>
    <row r="356" spans="1:25" ht="27.75" customHeight="1" outlineLevel="1">
      <c r="A356" s="42"/>
      <c r="B356" s="9" t="s">
        <v>221</v>
      </c>
      <c r="C356" s="328" t="s">
        <v>753</v>
      </c>
      <c r="D356" s="328" t="s">
        <v>673</v>
      </c>
      <c r="E356" s="40" t="s">
        <v>360</v>
      </c>
      <c r="F356" s="44" t="s">
        <v>72</v>
      </c>
      <c r="G356" s="36">
        <v>56.26</v>
      </c>
      <c r="H356" s="98">
        <f>H355</f>
        <v>164.77969999999999</v>
      </c>
      <c r="I356" s="51">
        <f t="shared" si="180"/>
        <v>9270.51</v>
      </c>
      <c r="J356" s="230">
        <f>Planilha1!AE578</f>
        <v>0</v>
      </c>
      <c r="K356" s="230">
        <f t="shared" si="148"/>
        <v>0</v>
      </c>
      <c r="L356" s="231">
        <f t="shared" si="181"/>
        <v>0</v>
      </c>
      <c r="M356" s="232"/>
      <c r="N356" s="233"/>
      <c r="O356" s="234">
        <f t="shared" si="154"/>
        <v>0</v>
      </c>
      <c r="P356" s="235"/>
      <c r="Q356" s="236"/>
      <c r="R356" s="237">
        <f t="shared" si="156"/>
        <v>0</v>
      </c>
      <c r="S356" s="238"/>
      <c r="T356" s="238"/>
      <c r="U356" s="239">
        <f t="shared" si="157"/>
        <v>56.26</v>
      </c>
      <c r="V356" s="323"/>
      <c r="W356" s="268">
        <f t="shared" si="182"/>
        <v>0</v>
      </c>
      <c r="X356" s="268">
        <f t="shared" si="183"/>
        <v>0</v>
      </c>
    </row>
    <row r="357" spans="1:25" s="12" customFormat="1" ht="20.100000000000001" customHeight="1" outlineLevel="1">
      <c r="A357" s="42"/>
      <c r="B357" s="9" t="s">
        <v>261</v>
      </c>
      <c r="C357" s="328" t="s">
        <v>749</v>
      </c>
      <c r="D357" s="328" t="s">
        <v>673</v>
      </c>
      <c r="E357" s="58" t="s">
        <v>249</v>
      </c>
      <c r="F357" s="34" t="s">
        <v>72</v>
      </c>
      <c r="G357" s="36">
        <v>48.02</v>
      </c>
      <c r="H357" s="98">
        <v>95.710099999999997</v>
      </c>
      <c r="I357" s="51">
        <f t="shared" si="180"/>
        <v>4596</v>
      </c>
      <c r="J357" s="230">
        <f>Planilha1!AE579</f>
        <v>0</v>
      </c>
      <c r="K357" s="230">
        <f t="shared" ref="K357:K364" si="184">J357*H357</f>
        <v>0</v>
      </c>
      <c r="L357" s="231">
        <f t="shared" si="181"/>
        <v>0</v>
      </c>
      <c r="M357" s="232"/>
      <c r="N357" s="233"/>
      <c r="O357" s="234">
        <f t="shared" si="154"/>
        <v>0</v>
      </c>
      <c r="P357" s="235"/>
      <c r="Q357" s="236"/>
      <c r="R357" s="237">
        <f t="shared" si="156"/>
        <v>0</v>
      </c>
      <c r="S357" s="238"/>
      <c r="T357" s="238"/>
      <c r="U357" s="239">
        <f t="shared" si="157"/>
        <v>48.02</v>
      </c>
      <c r="V357" s="323"/>
      <c r="W357" s="268">
        <f t="shared" si="182"/>
        <v>0</v>
      </c>
      <c r="X357" s="268">
        <f t="shared" si="183"/>
        <v>0</v>
      </c>
    </row>
    <row r="358" spans="1:25" s="12" customFormat="1" ht="20.100000000000001" customHeight="1" outlineLevel="1">
      <c r="A358" s="42"/>
      <c r="B358" s="9" t="s">
        <v>394</v>
      </c>
      <c r="C358" s="328" t="s">
        <v>748</v>
      </c>
      <c r="D358" s="328" t="s">
        <v>673</v>
      </c>
      <c r="E358" s="58" t="s">
        <v>357</v>
      </c>
      <c r="F358" s="34" t="s">
        <v>72</v>
      </c>
      <c r="G358" s="36">
        <v>3.62</v>
      </c>
      <c r="H358" s="98">
        <v>164.77969999999999</v>
      </c>
      <c r="I358" s="51">
        <f t="shared" si="180"/>
        <v>596.5</v>
      </c>
      <c r="J358" s="230">
        <f>Planilha1!AE581</f>
        <v>0</v>
      </c>
      <c r="K358" s="230">
        <f t="shared" si="184"/>
        <v>0</v>
      </c>
      <c r="L358" s="231">
        <f t="shared" si="181"/>
        <v>0</v>
      </c>
      <c r="M358" s="232"/>
      <c r="N358" s="233"/>
      <c r="O358" s="234">
        <f t="shared" ref="O358:O364" si="185">N358*H358</f>
        <v>0</v>
      </c>
      <c r="P358" s="235"/>
      <c r="Q358" s="236"/>
      <c r="R358" s="237">
        <f t="shared" si="156"/>
        <v>0</v>
      </c>
      <c r="S358" s="238"/>
      <c r="T358" s="238"/>
      <c r="U358" s="239">
        <f t="shared" si="157"/>
        <v>3.62</v>
      </c>
      <c r="V358" s="323"/>
      <c r="W358" s="268">
        <f t="shared" si="182"/>
        <v>0</v>
      </c>
      <c r="X358" s="268">
        <f t="shared" si="183"/>
        <v>0</v>
      </c>
    </row>
    <row r="359" spans="1:25" s="12" customFormat="1" ht="20.100000000000001" customHeight="1" outlineLevel="1">
      <c r="A359" s="42"/>
      <c r="B359" s="9" t="s">
        <v>222</v>
      </c>
      <c r="C359" s="328">
        <v>101965</v>
      </c>
      <c r="D359" s="331" t="s">
        <v>652</v>
      </c>
      <c r="E359" s="40" t="s">
        <v>27</v>
      </c>
      <c r="F359" s="9" t="s">
        <v>76</v>
      </c>
      <c r="G359" s="36">
        <v>106.8</v>
      </c>
      <c r="H359" s="98">
        <v>33.453600000000002</v>
      </c>
      <c r="I359" s="51">
        <f t="shared" si="180"/>
        <v>3572.84</v>
      </c>
      <c r="J359" s="230">
        <f>Planilha1!AE582</f>
        <v>0</v>
      </c>
      <c r="K359" s="230">
        <f t="shared" si="184"/>
        <v>0</v>
      </c>
      <c r="L359" s="231">
        <f t="shared" si="181"/>
        <v>0</v>
      </c>
      <c r="M359" s="232"/>
      <c r="N359" s="233"/>
      <c r="O359" s="234">
        <f t="shared" si="185"/>
        <v>0</v>
      </c>
      <c r="P359" s="235"/>
      <c r="Q359" s="236"/>
      <c r="R359" s="237">
        <f t="shared" si="156"/>
        <v>0</v>
      </c>
      <c r="S359" s="238"/>
      <c r="T359" s="238"/>
      <c r="U359" s="239">
        <f t="shared" si="157"/>
        <v>106.8</v>
      </c>
      <c r="V359" s="323"/>
      <c r="W359" s="268">
        <f t="shared" si="182"/>
        <v>0</v>
      </c>
      <c r="X359" s="268">
        <f t="shared" si="183"/>
        <v>0</v>
      </c>
    </row>
    <row r="360" spans="1:25" ht="20.100000000000001" customHeight="1" outlineLevel="1">
      <c r="A360" s="42"/>
      <c r="B360" s="46"/>
      <c r="C360" s="47"/>
      <c r="D360" s="47"/>
      <c r="E360" s="96" t="s">
        <v>605</v>
      </c>
      <c r="F360" s="47"/>
      <c r="G360" s="54"/>
      <c r="H360" s="200"/>
      <c r="I360" s="53">
        <f>SUM(I357:I359)</f>
        <v>8765.34</v>
      </c>
      <c r="J360" s="240">
        <f>Planilha1!AE412</f>
        <v>0</v>
      </c>
      <c r="K360" s="240">
        <f t="shared" si="184"/>
        <v>0</v>
      </c>
      <c r="L360" s="241"/>
      <c r="M360" s="242"/>
      <c r="N360" s="243"/>
      <c r="O360" s="244">
        <f t="shared" si="185"/>
        <v>0</v>
      </c>
      <c r="P360" s="245"/>
      <c r="Q360" s="246"/>
      <c r="R360" s="247"/>
      <c r="S360" s="248"/>
      <c r="T360" s="248"/>
      <c r="U360" s="249"/>
      <c r="V360" s="327">
        <f t="shared" ref="V360" si="186">H360</f>
        <v>0</v>
      </c>
      <c r="W360" s="249">
        <f>V360*$W$5+V360</f>
        <v>0</v>
      </c>
      <c r="X360" s="249">
        <f>SUM(X354:X359)</f>
        <v>0</v>
      </c>
    </row>
    <row r="361" spans="1:25" ht="20.100000000000001" customHeight="1">
      <c r="A361" s="42"/>
      <c r="B361" s="42"/>
      <c r="C361" s="42"/>
      <c r="D361" s="42"/>
      <c r="E361" s="16"/>
      <c r="F361" s="42"/>
      <c r="G361" s="33"/>
      <c r="H361" s="51"/>
      <c r="I361" s="2"/>
      <c r="J361" s="230">
        <f>Planilha1!AE597</f>
        <v>0</v>
      </c>
      <c r="K361" s="230">
        <f t="shared" si="184"/>
        <v>0</v>
      </c>
      <c r="L361" s="231"/>
      <c r="M361" s="232">
        <f t="shared" ref="M361" si="187">K361-I361</f>
        <v>0</v>
      </c>
      <c r="N361" s="233"/>
      <c r="O361" s="234">
        <f t="shared" si="185"/>
        <v>0</v>
      </c>
      <c r="P361" s="235"/>
      <c r="Q361" s="236"/>
      <c r="R361" s="237">
        <f t="shared" ref="R361:R363" si="188">SUM(J361:O361)</f>
        <v>0</v>
      </c>
      <c r="S361" s="238"/>
      <c r="T361" s="238"/>
      <c r="U361" s="239">
        <f t="shared" si="157"/>
        <v>0</v>
      </c>
      <c r="V361" s="326">
        <f t="shared" ref="V361:V365" si="189">H361</f>
        <v>0</v>
      </c>
      <c r="W361" s="239">
        <f>V361*$W$5+V361</f>
        <v>0</v>
      </c>
      <c r="X361" s="239">
        <f t="shared" ref="X361:X365" si="190">U361*W361</f>
        <v>0</v>
      </c>
    </row>
    <row r="362" spans="1:25" ht="20.100000000000001" customHeight="1">
      <c r="A362" s="42"/>
      <c r="B362" s="30">
        <v>24</v>
      </c>
      <c r="C362" s="30"/>
      <c r="D362" s="30"/>
      <c r="E362" s="14" t="s">
        <v>23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</row>
    <row r="363" spans="1:25" ht="20.100000000000001" customHeight="1" outlineLevel="1">
      <c r="A363" s="42"/>
      <c r="B363" s="9" t="s">
        <v>137</v>
      </c>
      <c r="C363" s="331" t="s">
        <v>750</v>
      </c>
      <c r="D363" s="331" t="s">
        <v>673</v>
      </c>
      <c r="E363" s="15" t="s">
        <v>24</v>
      </c>
      <c r="F363" s="9" t="s">
        <v>72</v>
      </c>
      <c r="G363" s="36">
        <v>1510.23</v>
      </c>
      <c r="H363" s="98">
        <v>1.7330950000000001</v>
      </c>
      <c r="I363" s="51">
        <f>G363*H363</f>
        <v>2617.3720618500001</v>
      </c>
      <c r="J363" s="230">
        <f>Planilha1!AE599</f>
        <v>0</v>
      </c>
      <c r="K363" s="230">
        <f t="shared" si="184"/>
        <v>0</v>
      </c>
      <c r="L363" s="231">
        <f>J363/G363</f>
        <v>0</v>
      </c>
      <c r="M363" s="232"/>
      <c r="N363" s="233"/>
      <c r="O363" s="234">
        <f t="shared" si="185"/>
        <v>0</v>
      </c>
      <c r="P363" s="235"/>
      <c r="Q363" s="236"/>
      <c r="R363" s="237">
        <f t="shared" si="188"/>
        <v>0</v>
      </c>
      <c r="S363" s="238"/>
      <c r="T363" s="238"/>
      <c r="U363" s="239">
        <f t="shared" si="157"/>
        <v>1510.23</v>
      </c>
      <c r="V363" s="323"/>
      <c r="W363" s="268">
        <f t="shared" ref="W363" si="191">TRUNC(V363*$W$5+V363,2)</f>
        <v>0</v>
      </c>
      <c r="X363" s="268">
        <f t="shared" ref="X363" si="192">TRUNC(U363*W363,2)</f>
        <v>0</v>
      </c>
    </row>
    <row r="364" spans="1:25" ht="20.100000000000001" customHeight="1" outlineLevel="1">
      <c r="A364" s="42"/>
      <c r="B364" s="46"/>
      <c r="C364" s="47"/>
      <c r="D364" s="47"/>
      <c r="E364" s="96" t="s">
        <v>605</v>
      </c>
      <c r="F364" s="47"/>
      <c r="G364" s="54"/>
      <c r="H364" s="200"/>
      <c r="I364" s="53">
        <f>SUM(I361:I363)</f>
        <v>2617.3720618500001</v>
      </c>
      <c r="J364" s="240">
        <f>Planilha1!AE416</f>
        <v>0</v>
      </c>
      <c r="K364" s="240">
        <f t="shared" si="184"/>
        <v>0</v>
      </c>
      <c r="L364" s="241"/>
      <c r="M364" s="242"/>
      <c r="N364" s="243"/>
      <c r="O364" s="244">
        <f t="shared" si="185"/>
        <v>0</v>
      </c>
      <c r="P364" s="245"/>
      <c r="Q364" s="246"/>
      <c r="R364" s="247"/>
      <c r="S364" s="248"/>
      <c r="T364" s="248"/>
      <c r="U364" s="249"/>
      <c r="V364" s="327">
        <f t="shared" ref="V364" si="193">H364</f>
        <v>0</v>
      </c>
      <c r="W364" s="249">
        <f>V364*$W$5+V364</f>
        <v>0</v>
      </c>
      <c r="X364" s="249">
        <f>SUM(X363)</f>
        <v>0</v>
      </c>
    </row>
    <row r="365" spans="1:25" ht="10.5" customHeight="1">
      <c r="A365" s="42"/>
      <c r="B365" s="42"/>
      <c r="C365" s="42"/>
      <c r="D365" s="42"/>
      <c r="E365" s="16"/>
      <c r="F365" s="42"/>
      <c r="G365" s="33"/>
      <c r="H365" s="2"/>
      <c r="I365" s="48"/>
      <c r="O365" s="234"/>
      <c r="P365" s="251"/>
      <c r="Q365" s="252"/>
      <c r="U365" s="239">
        <f t="shared" ref="U365" si="194">G365-J365</f>
        <v>0</v>
      </c>
      <c r="V365" s="239">
        <f t="shared" si="189"/>
        <v>0</v>
      </c>
      <c r="W365" s="239"/>
      <c r="X365" s="239">
        <f t="shared" si="190"/>
        <v>0</v>
      </c>
    </row>
    <row r="366" spans="1:25" ht="34.5" customHeight="1">
      <c r="A366" s="42"/>
      <c r="B366" s="227"/>
      <c r="C366" s="304"/>
      <c r="D366" s="304"/>
      <c r="E366" s="226" t="s">
        <v>606</v>
      </c>
      <c r="F366" s="226"/>
      <c r="G366" s="226"/>
      <c r="H366" s="26"/>
      <c r="I366" s="52" t="e">
        <f>#REF!+#REF!+#REF!+#REF!+I17+I25+I74+#REF!+I82+I97+I118+I127+I138+I144+I149+I181+I202+I223+I294+I298+I336+I342+I353+I362</f>
        <v>#REF!</v>
      </c>
      <c r="J366" s="52"/>
      <c r="K366" s="52">
        <f>SUM(K17:K364)</f>
        <v>88948.264381259985</v>
      </c>
      <c r="L366" s="52" t="e">
        <f>J366/I366</f>
        <v>#REF!</v>
      </c>
      <c r="M366" s="52">
        <f>SUM(M17:M364)</f>
        <v>0</v>
      </c>
      <c r="N366" s="52"/>
      <c r="O366" s="52">
        <f>SUM(O17:O364)</f>
        <v>35021.559929759998</v>
      </c>
      <c r="P366" s="52"/>
      <c r="Q366" s="52"/>
      <c r="R366" s="52">
        <f>SUM(R17:R364)</f>
        <v>5911.5862619999989</v>
      </c>
      <c r="S366" s="52"/>
      <c r="T366" s="52">
        <f>SUM(T17:T364)</f>
        <v>40086.642749999999</v>
      </c>
      <c r="U366" s="253"/>
      <c r="V366" s="253"/>
      <c r="W366" s="253"/>
      <c r="X366" s="52">
        <f>SUM(X11:X364)/2</f>
        <v>0</v>
      </c>
      <c r="Y366" s="39"/>
    </row>
    <row r="367" spans="1:25" ht="15" customHeight="1">
      <c r="B367" s="346"/>
      <c r="C367" s="346"/>
      <c r="D367" s="97"/>
      <c r="E367" s="97"/>
      <c r="F367" s="209"/>
      <c r="G367" s="209"/>
      <c r="H367" s="209"/>
      <c r="I367" s="209"/>
      <c r="J367" s="209"/>
      <c r="K367" s="209"/>
      <c r="L367" s="209"/>
      <c r="M367" s="209"/>
      <c r="N367" s="209"/>
      <c r="O367" s="209"/>
      <c r="P367" s="210"/>
      <c r="Q367" s="210"/>
      <c r="R367" s="210"/>
      <c r="S367" s="209"/>
      <c r="T367" s="209"/>
      <c r="U367" s="209"/>
      <c r="V367" s="209"/>
      <c r="W367" s="209"/>
      <c r="X367" s="212"/>
    </row>
    <row r="368" spans="1:25">
      <c r="B368" s="347" t="s">
        <v>761</v>
      </c>
      <c r="C368" s="346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>
      <c r="B369" s="347"/>
      <c r="C369" s="346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>
      <c r="B370" s="347"/>
      <c r="C370" s="346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ht="33" customHeight="1">
      <c r="B371" s="347" t="s">
        <v>762</v>
      </c>
      <c r="C371" s="346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347" t="s">
        <v>763</v>
      </c>
      <c r="V371" s="1"/>
      <c r="W371" s="1"/>
    </row>
    <row r="372" spans="2:23">
      <c r="B372" s="347"/>
      <c r="C372" s="346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ht="40.5" customHeight="1">
      <c r="B373" s="347"/>
      <c r="C373" s="346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</sheetData>
  <mergeCells count="8">
    <mergeCell ref="B1:X1"/>
    <mergeCell ref="O5:R5"/>
    <mergeCell ref="O2:X2"/>
    <mergeCell ref="O3:X3"/>
    <mergeCell ref="B2:J2"/>
    <mergeCell ref="B3:J3"/>
    <mergeCell ref="B5:J5"/>
    <mergeCell ref="B4:J4"/>
  </mergeCells>
  <conditionalFormatting sqref="G266:G272">
    <cfRule type="cellIs" dxfId="9" priority="255" stopIfTrue="1" operator="equal">
      <formula>0</formula>
    </cfRule>
  </conditionalFormatting>
  <conditionalFormatting sqref="G9:H9 H11:H14">
    <cfRule type="cellIs" dxfId="8" priority="1" stopIfTrue="1" operator="equal">
      <formula>0</formula>
    </cfRule>
  </conditionalFormatting>
  <printOptions horizontalCentered="1"/>
  <pageMargins left="0.51181102362204722" right="0.31496062992125984" top="0.74803149606299213" bottom="0.74803149606299213" header="0.31496062992125984" footer="0.31496062992125984"/>
  <pageSetup paperSize="9" scale="54" fitToHeight="0" orientation="portrait" horizontalDpi="4294967293" verticalDpi="4294967293" r:id="rId1"/>
  <headerFooter alignWithMargins="0">
    <oddHeader>&amp;CMinistério da EducaçãoFundo Nacional de Desenvolvimento da EducaçãoCoordenação Geral de Infra-Estrutura - CGEST&amp;"Arial,Negrito"Planilha Orçamentária - Projeto Padrão Tipo 1&amp;"Arial,Normal"</oddHead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view="pageBreakPreview" topLeftCell="A16" zoomScale="70" zoomScaleNormal="90" zoomScaleSheetLayoutView="70" workbookViewId="0">
      <selection activeCell="B55" sqref="B55:I59"/>
    </sheetView>
  </sheetViews>
  <sheetFormatPr defaultRowHeight="14.25"/>
  <cols>
    <col min="1" max="1" width="5" customWidth="1"/>
    <col min="2" max="2" width="54.625" customWidth="1"/>
    <col min="3" max="3" width="14.625" customWidth="1"/>
    <col min="4" max="4" width="14" customWidth="1"/>
    <col min="5" max="5" width="12.875" bestFit="1" customWidth="1"/>
    <col min="6" max="6" width="11.125" customWidth="1"/>
    <col min="7" max="9" width="11.5" bestFit="1" customWidth="1"/>
    <col min="10" max="10" width="11.625" customWidth="1"/>
    <col min="11" max="12" width="11.5" bestFit="1" customWidth="1"/>
    <col min="13" max="13" width="10.75" customWidth="1"/>
    <col min="14" max="14" width="9.75" bestFit="1" customWidth="1"/>
    <col min="15" max="15" width="12.75" customWidth="1"/>
    <col min="17" max="17" width="17.25" customWidth="1"/>
  </cols>
  <sheetData>
    <row r="1" spans="1:15">
      <c r="A1" s="355" t="s">
        <v>64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7"/>
    </row>
    <row r="2" spans="1:15" ht="15" thickBot="1">
      <c r="A2" s="358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60"/>
    </row>
    <row r="3" spans="1:15" ht="15" thickBot="1">
      <c r="A3" s="61"/>
      <c r="B3" s="61"/>
      <c r="C3" s="62"/>
      <c r="D3" s="62"/>
      <c r="E3" s="62"/>
      <c r="F3" s="62"/>
      <c r="G3" s="63"/>
      <c r="H3" s="61"/>
      <c r="I3" s="61"/>
      <c r="J3" s="61"/>
      <c r="K3" s="64"/>
      <c r="L3" s="64"/>
      <c r="M3" s="64"/>
      <c r="N3" s="64"/>
    </row>
    <row r="4" spans="1:15">
      <c r="A4" s="65" t="s">
        <v>597</v>
      </c>
      <c r="B4" s="66"/>
      <c r="C4" s="67"/>
      <c r="D4" s="67"/>
      <c r="E4" s="67"/>
      <c r="F4" s="67"/>
      <c r="G4" s="68"/>
      <c r="H4" s="69"/>
      <c r="I4" s="69"/>
      <c r="J4" s="67"/>
      <c r="K4" s="70"/>
      <c r="L4" s="70"/>
      <c r="M4" s="70"/>
      <c r="N4" s="71"/>
    </row>
    <row r="5" spans="1:15">
      <c r="A5" s="72" t="s">
        <v>602</v>
      </c>
      <c r="B5" s="73"/>
      <c r="C5" s="62"/>
      <c r="D5" s="62"/>
      <c r="E5" s="62"/>
      <c r="F5" s="62"/>
      <c r="G5" s="74"/>
      <c r="H5" s="75"/>
      <c r="I5" s="61"/>
      <c r="J5" s="62"/>
      <c r="K5" s="64"/>
      <c r="L5" s="64"/>
      <c r="M5" s="64"/>
      <c r="N5" s="76"/>
    </row>
    <row r="6" spans="1:15" ht="15" thickBot="1">
      <c r="A6" s="77" t="s">
        <v>598</v>
      </c>
      <c r="B6" s="78"/>
      <c r="C6" s="79"/>
      <c r="D6" s="79"/>
      <c r="E6" s="79"/>
      <c r="F6" s="79"/>
      <c r="G6" s="80"/>
      <c r="H6" s="81"/>
      <c r="I6" s="81"/>
      <c r="J6" s="79"/>
      <c r="K6" s="82"/>
      <c r="L6" s="82"/>
      <c r="M6" s="82"/>
      <c r="N6" s="83"/>
    </row>
    <row r="7" spans="1:15" ht="15" thickBot="1">
      <c r="A7" s="73"/>
      <c r="B7" s="73"/>
      <c r="C7" s="62"/>
      <c r="D7" s="62"/>
      <c r="E7" s="62"/>
      <c r="F7" s="62"/>
      <c r="G7" s="74"/>
      <c r="H7" s="61"/>
      <c r="I7" s="61"/>
      <c r="J7" s="62"/>
      <c r="K7" s="64"/>
      <c r="L7" s="64"/>
      <c r="M7" s="64"/>
      <c r="N7" s="64"/>
    </row>
    <row r="8" spans="1:15" ht="15" thickBot="1">
      <c r="A8" s="361" t="s">
        <v>599</v>
      </c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3"/>
    </row>
    <row r="9" spans="1:15" ht="15" thickBot="1"/>
    <row r="10" spans="1:15" ht="26.25" thickBot="1">
      <c r="A10" s="262" t="s">
        <v>65</v>
      </c>
      <c r="B10" s="263" t="s">
        <v>66</v>
      </c>
      <c r="C10" s="263" t="s">
        <v>637</v>
      </c>
      <c r="D10" s="260">
        <v>44317</v>
      </c>
      <c r="E10" s="260">
        <v>44348</v>
      </c>
      <c r="F10" s="260">
        <v>44378</v>
      </c>
      <c r="G10" s="260">
        <v>44409</v>
      </c>
      <c r="H10" s="260">
        <v>44440</v>
      </c>
      <c r="I10" s="260">
        <v>44470</v>
      </c>
      <c r="J10" s="260">
        <v>44501</v>
      </c>
      <c r="K10" s="260">
        <v>44531</v>
      </c>
      <c r="L10" s="260">
        <v>44562</v>
      </c>
      <c r="M10" s="292">
        <v>44593</v>
      </c>
      <c r="N10" s="292">
        <v>44621</v>
      </c>
      <c r="O10" s="261" t="s">
        <v>620</v>
      </c>
    </row>
    <row r="11" spans="1:15">
      <c r="A11" s="84"/>
      <c r="B11" s="85"/>
      <c r="C11" s="85"/>
      <c r="D11" s="85"/>
      <c r="E11" s="85"/>
      <c r="F11" s="85"/>
      <c r="G11" s="86"/>
      <c r="H11" s="86"/>
      <c r="I11" s="86"/>
      <c r="J11" s="86"/>
      <c r="K11" s="86"/>
      <c r="L11" s="86"/>
      <c r="M11" s="280"/>
      <c r="N11" s="281"/>
      <c r="O11" s="259"/>
    </row>
    <row r="12" spans="1:15">
      <c r="A12" s="84">
        <v>1</v>
      </c>
      <c r="B12" s="298" t="str">
        <f>'PLANILHA ORÇAMENTÁRIA'!E10</f>
        <v xml:space="preserve">SERVIÇOS PRELIMINARES </v>
      </c>
      <c r="C12" s="255">
        <f>'PLANILHA ORÇAMENTÁRIA'!X15</f>
        <v>0</v>
      </c>
      <c r="D12" s="202">
        <v>1</v>
      </c>
      <c r="E12" s="202"/>
      <c r="F12" s="202"/>
      <c r="G12" s="275"/>
      <c r="H12" s="202"/>
      <c r="I12" s="202"/>
      <c r="J12" s="202"/>
      <c r="K12" s="202"/>
      <c r="L12" s="202"/>
      <c r="M12" s="282"/>
      <c r="N12" s="283"/>
      <c r="O12" s="205">
        <f>G12+H12+I12+J12+K12+L12+M12+N12+F12+E12+D12</f>
        <v>1</v>
      </c>
    </row>
    <row r="13" spans="1:15">
      <c r="A13" s="87"/>
      <c r="B13" s="89"/>
      <c r="C13" s="255"/>
      <c r="D13" s="204"/>
      <c r="E13" s="204"/>
      <c r="F13" s="204"/>
      <c r="G13" s="275"/>
      <c r="H13" s="275"/>
      <c r="I13" s="275"/>
      <c r="J13" s="275"/>
      <c r="K13" s="275"/>
      <c r="L13" s="275"/>
      <c r="M13" s="284"/>
      <c r="N13" s="283"/>
      <c r="O13" s="205">
        <f t="shared" ref="O13:O50" si="0">G13+H13+I13+J13+K13+L13+M13+N13+F13+E13+D13</f>
        <v>0</v>
      </c>
    </row>
    <row r="14" spans="1:15">
      <c r="A14" s="87">
        <v>5</v>
      </c>
      <c r="B14" s="90" t="s">
        <v>145</v>
      </c>
      <c r="C14" s="255">
        <f>'PLANILHA ORÇAMENTÁRIA'!X23</f>
        <v>0</v>
      </c>
      <c r="D14" s="202" t="e">
        <f>'PLANILHA ORÇAMENTÁRIA'!X20/'PLANILHA ORÇAMENTÁRIA'!X23</f>
        <v>#DIV/0!</v>
      </c>
      <c r="E14" s="202"/>
      <c r="F14" s="181" t="e">
        <f>100%-(E14+D14)</f>
        <v>#DIV/0!</v>
      </c>
      <c r="G14" s="202"/>
      <c r="H14" s="202"/>
      <c r="I14" s="202"/>
      <c r="J14" s="202"/>
      <c r="K14" s="202"/>
      <c r="L14" s="202"/>
      <c r="M14" s="282"/>
      <c r="N14" s="283"/>
      <c r="O14" s="205" t="e">
        <f t="shared" si="0"/>
        <v>#DIV/0!</v>
      </c>
    </row>
    <row r="15" spans="1:15">
      <c r="A15" s="87"/>
      <c r="B15" s="88"/>
      <c r="C15" s="255"/>
      <c r="D15" s="204"/>
      <c r="E15" s="204"/>
      <c r="F15" s="204"/>
      <c r="G15" s="275"/>
      <c r="H15" s="275"/>
      <c r="I15" s="275"/>
      <c r="J15" s="275"/>
      <c r="K15" s="275"/>
      <c r="L15" s="275"/>
      <c r="M15" s="283"/>
      <c r="N15" s="283"/>
      <c r="O15" s="205">
        <f t="shared" si="0"/>
        <v>0</v>
      </c>
    </row>
    <row r="16" spans="1:15">
      <c r="A16" s="87">
        <v>6</v>
      </c>
      <c r="B16" s="14" t="s">
        <v>87</v>
      </c>
      <c r="C16" s="255">
        <f>'PLANILHA ORÇAMENTÁRIA'!X72</f>
        <v>0</v>
      </c>
      <c r="D16" s="202"/>
      <c r="E16" s="202"/>
      <c r="F16" s="202"/>
      <c r="G16" s="275"/>
      <c r="H16" s="274">
        <v>0.35</v>
      </c>
      <c r="I16" s="274">
        <v>0.35</v>
      </c>
      <c r="J16" s="202">
        <v>0.3</v>
      </c>
      <c r="K16" s="202"/>
      <c r="L16" s="202"/>
      <c r="M16" s="285"/>
      <c r="N16" s="282"/>
      <c r="O16" s="205">
        <f t="shared" si="0"/>
        <v>1</v>
      </c>
    </row>
    <row r="17" spans="1:15">
      <c r="A17" s="87"/>
      <c r="B17" s="88"/>
      <c r="C17" s="255"/>
      <c r="D17" s="204"/>
      <c r="E17" s="204"/>
      <c r="F17" s="204"/>
      <c r="G17" s="275"/>
      <c r="H17" s="275"/>
      <c r="I17" s="275"/>
      <c r="J17" s="275"/>
      <c r="K17" s="275"/>
      <c r="L17" s="275"/>
      <c r="M17" s="283"/>
      <c r="N17" s="283"/>
      <c r="O17" s="205">
        <f t="shared" si="0"/>
        <v>0</v>
      </c>
    </row>
    <row r="18" spans="1:15">
      <c r="A18" s="87">
        <v>7</v>
      </c>
      <c r="B18" s="14" t="s">
        <v>146</v>
      </c>
      <c r="C18" s="255">
        <f>'PLANILHA ORÇAMENTÁRIA'!X79</f>
        <v>0</v>
      </c>
      <c r="D18" s="202">
        <v>1</v>
      </c>
      <c r="E18" s="202"/>
      <c r="F18" s="202"/>
      <c r="G18" s="275"/>
      <c r="H18" s="202"/>
      <c r="I18" s="202"/>
      <c r="J18" s="202"/>
      <c r="K18" s="202"/>
      <c r="L18" s="202"/>
      <c r="M18" s="286"/>
      <c r="N18" s="287"/>
      <c r="O18" s="205">
        <f t="shared" si="0"/>
        <v>1</v>
      </c>
    </row>
    <row r="19" spans="1:15">
      <c r="A19" s="87"/>
      <c r="B19" s="88"/>
      <c r="C19" s="255"/>
      <c r="D19" s="204"/>
      <c r="E19" s="204"/>
      <c r="F19" s="204"/>
      <c r="G19" s="275"/>
      <c r="H19" s="275"/>
      <c r="I19" s="275"/>
      <c r="J19" s="275"/>
      <c r="K19" s="275"/>
      <c r="L19" s="275"/>
      <c r="M19" s="283"/>
      <c r="N19" s="283"/>
      <c r="O19" s="205">
        <f t="shared" si="0"/>
        <v>0</v>
      </c>
    </row>
    <row r="20" spans="1:15">
      <c r="A20" s="87">
        <v>9</v>
      </c>
      <c r="B20" s="14" t="s">
        <v>147</v>
      </c>
      <c r="C20" s="255">
        <f>'PLANILHA ORÇAMENTÁRIA'!X95</f>
        <v>0</v>
      </c>
      <c r="D20" s="274" t="e">
        <f>('PLANILHA ORÇAMENTÁRIA'!X83+'PLANILHA ORÇAMENTÁRIA'!X84+'PLANILHA ORÇAMENTÁRIA'!X85+'PLANILHA ORÇAMENTÁRIA'!Z86)/'PLANILHA ORÇAMENTÁRIA'!X95</f>
        <v>#DIV/0!</v>
      </c>
      <c r="E20" s="274">
        <v>0.25</v>
      </c>
      <c r="F20" s="274">
        <v>0.35</v>
      </c>
      <c r="G20" s="274" t="e">
        <f>100%-(D20+E20+F20)</f>
        <v>#DIV/0!</v>
      </c>
      <c r="H20" s="274"/>
      <c r="I20" s="274"/>
      <c r="J20" s="274"/>
      <c r="K20" s="274"/>
      <c r="L20" s="274"/>
      <c r="M20" s="285"/>
      <c r="N20" s="282"/>
      <c r="O20" s="205" t="e">
        <f t="shared" si="0"/>
        <v>#DIV/0!</v>
      </c>
    </row>
    <row r="21" spans="1:15">
      <c r="A21" s="87"/>
      <c r="B21" s="88"/>
      <c r="C21" s="255"/>
      <c r="D21" s="204"/>
      <c r="E21" s="204"/>
      <c r="F21" s="204"/>
      <c r="G21" s="275"/>
      <c r="H21" s="275"/>
      <c r="I21" s="275"/>
      <c r="J21" s="275"/>
      <c r="K21" s="275"/>
      <c r="L21" s="275"/>
      <c r="M21" s="283"/>
      <c r="N21" s="283"/>
      <c r="O21" s="205">
        <f t="shared" si="0"/>
        <v>0</v>
      </c>
    </row>
    <row r="22" spans="1:15">
      <c r="A22" s="87">
        <v>10</v>
      </c>
      <c r="B22" s="14" t="s">
        <v>422</v>
      </c>
      <c r="C22" s="255">
        <f>'PLANILHA ORÇAMENTÁRIA'!X116</f>
        <v>0</v>
      </c>
      <c r="D22" s="274" t="e">
        <f>('PLANILHA ORÇAMENTÁRIA'!X98+'PLANILHA ORÇAMENTÁRIA'!X108+'PLANILHA ORÇAMENTÁRIA'!X109+'PLANILHA ORÇAMENTÁRIA'!X110+'PLANILHA ORÇAMENTÁRIA'!X113+'PLANILHA ORÇAMENTÁRIA'!X114+'PLANILHA ORÇAMENTÁRIA'!X115)/C22</f>
        <v>#DIV/0!</v>
      </c>
      <c r="E22" s="202">
        <v>0.5</v>
      </c>
      <c r="F22" s="275" t="e">
        <f>100%-(D22+E22)</f>
        <v>#DIV/0!</v>
      </c>
      <c r="H22" s="275"/>
      <c r="I22" s="202"/>
      <c r="J22" s="202"/>
      <c r="K22" s="202"/>
      <c r="L22" s="202"/>
      <c r="M22" s="285"/>
      <c r="N22" s="282"/>
      <c r="O22" s="205" t="e">
        <f>F22+H22+I22+J22+K22+L22+M22+N22+G22+E22+D22</f>
        <v>#DIV/0!</v>
      </c>
    </row>
    <row r="23" spans="1:15">
      <c r="A23" s="87"/>
      <c r="B23" s="88"/>
      <c r="C23" s="255"/>
      <c r="D23" s="204"/>
      <c r="E23" s="204"/>
      <c r="F23" s="204"/>
      <c r="G23" s="275"/>
      <c r="H23" s="275"/>
      <c r="I23" s="275"/>
      <c r="J23" s="275"/>
      <c r="K23" s="275"/>
      <c r="L23" s="275"/>
      <c r="M23" s="283"/>
      <c r="N23" s="283"/>
      <c r="O23" s="205">
        <f t="shared" si="0"/>
        <v>0</v>
      </c>
    </row>
    <row r="24" spans="1:15">
      <c r="A24" s="87">
        <v>11</v>
      </c>
      <c r="B24" s="14" t="s">
        <v>3</v>
      </c>
      <c r="C24" s="255">
        <f>'PLANILHA ORÇAMENTÁRIA'!X125</f>
        <v>0</v>
      </c>
      <c r="D24" s="202"/>
      <c r="E24" s="202"/>
      <c r="F24" s="202"/>
      <c r="G24" s="275"/>
      <c r="H24" s="275"/>
      <c r="I24" s="275"/>
      <c r="J24" s="202">
        <v>0.5</v>
      </c>
      <c r="K24" s="202">
        <v>0.5</v>
      </c>
      <c r="L24" s="202"/>
      <c r="M24" s="282"/>
      <c r="N24" s="282"/>
      <c r="O24" s="205">
        <f t="shared" si="0"/>
        <v>1</v>
      </c>
    </row>
    <row r="25" spans="1:15">
      <c r="A25" s="87"/>
      <c r="B25" s="88"/>
      <c r="C25" s="255"/>
      <c r="D25" s="204"/>
      <c r="E25" s="204"/>
      <c r="F25" s="204"/>
      <c r="G25" s="275"/>
      <c r="H25" s="275"/>
      <c r="I25" s="275"/>
      <c r="J25" s="275"/>
      <c r="K25" s="275"/>
      <c r="L25" s="275"/>
      <c r="M25" s="283"/>
      <c r="N25" s="283"/>
      <c r="O25" s="205">
        <f t="shared" si="0"/>
        <v>0</v>
      </c>
    </row>
    <row r="26" spans="1:15">
      <c r="A26" s="87">
        <v>12</v>
      </c>
      <c r="B26" s="14" t="s">
        <v>44</v>
      </c>
      <c r="C26" s="255">
        <f>'PLANILHA ORÇAMENTÁRIA'!X136</f>
        <v>0</v>
      </c>
      <c r="D26" s="202"/>
      <c r="E26" s="202"/>
      <c r="F26" s="202"/>
      <c r="G26" s="274"/>
      <c r="H26" s="274"/>
      <c r="I26" s="274">
        <v>0.25</v>
      </c>
      <c r="J26" s="274">
        <v>0.5</v>
      </c>
      <c r="K26" s="274">
        <v>0.25</v>
      </c>
      <c r="L26" s="274"/>
      <c r="M26" s="288"/>
      <c r="N26" s="282"/>
      <c r="O26" s="205">
        <f t="shared" si="0"/>
        <v>1</v>
      </c>
    </row>
    <row r="27" spans="1:15">
      <c r="A27" s="87"/>
      <c r="B27" s="88"/>
      <c r="C27" s="255"/>
      <c r="D27" s="204"/>
      <c r="E27" s="204"/>
      <c r="F27" s="204"/>
      <c r="G27" s="275"/>
      <c r="H27" s="275"/>
      <c r="I27" s="275"/>
      <c r="J27" s="275"/>
      <c r="K27" s="275"/>
      <c r="L27" s="275"/>
      <c r="M27" s="283"/>
      <c r="N27" s="283"/>
      <c r="O27" s="205">
        <f t="shared" si="0"/>
        <v>0</v>
      </c>
    </row>
    <row r="28" spans="1:15">
      <c r="A28" s="87">
        <v>13</v>
      </c>
      <c r="B28" s="25" t="s">
        <v>15</v>
      </c>
      <c r="C28" s="255">
        <f>'PLANILHA ORÇAMENTÁRIA'!X142</f>
        <v>0</v>
      </c>
      <c r="D28" s="202">
        <v>1</v>
      </c>
      <c r="E28" s="202"/>
      <c r="F28" s="202"/>
      <c r="G28" s="274"/>
      <c r="H28" s="203"/>
      <c r="I28" s="203"/>
      <c r="J28" s="203"/>
      <c r="K28" s="202"/>
      <c r="L28" s="202"/>
      <c r="M28" s="285"/>
      <c r="N28" s="282"/>
      <c r="O28" s="205">
        <f t="shared" si="0"/>
        <v>1</v>
      </c>
    </row>
    <row r="29" spans="1:15">
      <c r="A29" s="87"/>
      <c r="B29" s="88"/>
      <c r="C29" s="255"/>
      <c r="D29" s="204"/>
      <c r="E29" s="204"/>
      <c r="F29" s="204"/>
      <c r="G29" s="275"/>
      <c r="H29" s="275"/>
      <c r="I29" s="275"/>
      <c r="J29" s="275"/>
      <c r="K29" s="275"/>
      <c r="L29" s="275"/>
      <c r="M29" s="283"/>
      <c r="N29" s="283"/>
      <c r="O29" s="205">
        <f t="shared" si="0"/>
        <v>0</v>
      </c>
    </row>
    <row r="30" spans="1:15">
      <c r="A30" s="87">
        <v>14</v>
      </c>
      <c r="B30" s="14" t="s">
        <v>45</v>
      </c>
      <c r="C30" s="255">
        <f>'PLANILHA ORÇAMENTÁRIA'!X147</f>
        <v>0</v>
      </c>
      <c r="D30" s="202"/>
      <c r="E30" s="202"/>
      <c r="F30" s="202"/>
      <c r="G30" s="274"/>
      <c r="H30" s="274">
        <v>0.35</v>
      </c>
      <c r="I30" s="274">
        <v>0.35</v>
      </c>
      <c r="J30" s="274">
        <v>0.3</v>
      </c>
      <c r="K30" s="274"/>
      <c r="L30" s="274"/>
      <c r="M30" s="288"/>
      <c r="N30" s="282"/>
      <c r="O30" s="205">
        <f t="shared" si="0"/>
        <v>1</v>
      </c>
    </row>
    <row r="31" spans="1:15">
      <c r="A31" s="87"/>
      <c r="B31" s="88"/>
      <c r="C31" s="255"/>
      <c r="D31" s="204"/>
      <c r="E31" s="204"/>
      <c r="F31" s="204"/>
      <c r="G31" s="275"/>
      <c r="H31" s="275"/>
      <c r="I31" s="275"/>
      <c r="J31" s="275"/>
      <c r="K31" s="275"/>
      <c r="L31" s="275"/>
      <c r="M31" s="283"/>
      <c r="N31" s="283"/>
      <c r="O31" s="205">
        <f t="shared" si="0"/>
        <v>0</v>
      </c>
    </row>
    <row r="32" spans="1:15">
      <c r="A32" s="87">
        <v>15</v>
      </c>
      <c r="B32" s="14" t="s">
        <v>19</v>
      </c>
      <c r="C32" s="255">
        <f>'PLANILHA ORÇAMENTÁRIA'!X179</f>
        <v>0</v>
      </c>
      <c r="D32" s="202"/>
      <c r="E32" s="202"/>
      <c r="F32" s="202"/>
      <c r="G32" s="275"/>
      <c r="H32" s="202"/>
      <c r="I32" s="202"/>
      <c r="J32" s="202"/>
      <c r="K32" s="202">
        <v>0.5</v>
      </c>
      <c r="L32" s="202">
        <v>0.5</v>
      </c>
      <c r="M32" s="285"/>
      <c r="N32" s="285"/>
      <c r="O32" s="205">
        <f t="shared" si="0"/>
        <v>1</v>
      </c>
    </row>
    <row r="33" spans="1:15">
      <c r="A33" s="87"/>
      <c r="B33" s="88"/>
      <c r="C33" s="255"/>
      <c r="D33" s="204"/>
      <c r="E33" s="204"/>
      <c r="F33" s="204"/>
      <c r="G33" s="275"/>
      <c r="H33" s="275"/>
      <c r="I33" s="275"/>
      <c r="J33" s="275"/>
      <c r="K33" s="275"/>
      <c r="L33" s="275"/>
      <c r="M33" s="283"/>
      <c r="N33" s="283"/>
      <c r="O33" s="205">
        <f t="shared" si="0"/>
        <v>0</v>
      </c>
    </row>
    <row r="34" spans="1:15">
      <c r="A34" s="87">
        <v>16</v>
      </c>
      <c r="B34" s="14" t="s">
        <v>149</v>
      </c>
      <c r="C34" s="255">
        <f>'PLANILHA ORÇAMENTÁRIA'!X200</f>
        <v>0</v>
      </c>
      <c r="D34" s="202"/>
      <c r="E34" s="202"/>
      <c r="F34" s="202"/>
      <c r="G34" s="275"/>
      <c r="H34" s="202">
        <v>0.3</v>
      </c>
      <c r="I34" s="202">
        <v>0.3</v>
      </c>
      <c r="J34" s="202">
        <v>0.4</v>
      </c>
      <c r="K34" s="202"/>
      <c r="L34" s="203"/>
      <c r="M34" s="282"/>
      <c r="N34" s="282"/>
      <c r="O34" s="205">
        <f t="shared" si="0"/>
        <v>1</v>
      </c>
    </row>
    <row r="35" spans="1:15">
      <c r="A35" s="87"/>
      <c r="B35" s="88"/>
      <c r="C35" s="255"/>
      <c r="D35" s="204"/>
      <c r="E35" s="204"/>
      <c r="F35" s="204"/>
      <c r="G35" s="275"/>
      <c r="H35" s="275"/>
      <c r="I35" s="275"/>
      <c r="J35" s="275"/>
      <c r="K35" s="275"/>
      <c r="L35" s="275"/>
      <c r="M35" s="283"/>
      <c r="N35" s="283"/>
      <c r="O35" s="205">
        <f t="shared" si="0"/>
        <v>0</v>
      </c>
    </row>
    <row r="36" spans="1:15">
      <c r="A36" s="87">
        <v>17</v>
      </c>
      <c r="B36" s="14" t="s">
        <v>150</v>
      </c>
      <c r="C36" s="255">
        <f>'PLANILHA ORÇAMENTÁRIA'!X221</f>
        <v>0</v>
      </c>
      <c r="D36" s="202"/>
      <c r="E36" s="202"/>
      <c r="F36" s="202"/>
      <c r="G36" s="275"/>
      <c r="H36" s="203"/>
      <c r="I36" s="203"/>
      <c r="J36" s="202"/>
      <c r="K36" s="202">
        <v>1</v>
      </c>
      <c r="L36" s="202"/>
      <c r="M36" s="282"/>
      <c r="N36" s="282"/>
      <c r="O36" s="205">
        <f t="shared" si="0"/>
        <v>1</v>
      </c>
    </row>
    <row r="37" spans="1:15">
      <c r="A37" s="206"/>
      <c r="B37" s="88"/>
      <c r="C37" s="256"/>
      <c r="D37" s="203"/>
      <c r="E37" s="203"/>
      <c r="F37" s="203"/>
      <c r="G37" s="275"/>
      <c r="H37" s="275"/>
      <c r="I37" s="275"/>
      <c r="J37" s="275"/>
      <c r="K37" s="275"/>
      <c r="L37" s="275"/>
      <c r="M37" s="283"/>
      <c r="N37" s="283"/>
      <c r="O37" s="205">
        <f t="shared" si="0"/>
        <v>0</v>
      </c>
    </row>
    <row r="38" spans="1:15">
      <c r="A38" s="87">
        <v>18</v>
      </c>
      <c r="B38" s="14" t="s">
        <v>601</v>
      </c>
      <c r="C38" s="256">
        <f>'PLANILHA ORÇAMENTÁRIA'!X292</f>
        <v>0</v>
      </c>
      <c r="D38" s="202" t="e">
        <f>(('PLANILHA ORÇAMENTÁRIA'!X246+'PLANILHA ORÇAMENTÁRIA'!X247)/'PLANILHA ORÇAMENTÁRIA'!X292)+(1782.88*4.57)/'PLANILHA ORÇAMENTÁRIA'!X292</f>
        <v>#DIV/0!</v>
      </c>
      <c r="E38" s="202"/>
      <c r="F38" s="202"/>
      <c r="G38" s="274">
        <v>0.2</v>
      </c>
      <c r="H38" s="274" t="e">
        <f>100%-(I38+J38+K38+L38+D38+G38)</f>
        <v>#DIV/0!</v>
      </c>
      <c r="I38" s="274">
        <v>0.2</v>
      </c>
      <c r="J38" s="274"/>
      <c r="K38" s="274">
        <v>0.2</v>
      </c>
      <c r="L38" s="274">
        <v>0.2</v>
      </c>
      <c r="M38" s="288"/>
      <c r="N38" s="288"/>
      <c r="O38" s="205" t="e">
        <f t="shared" si="0"/>
        <v>#DIV/0!</v>
      </c>
    </row>
    <row r="39" spans="1:15">
      <c r="A39" s="87"/>
      <c r="B39" s="88"/>
      <c r="C39" s="256"/>
      <c r="D39" s="204"/>
      <c r="E39" s="204"/>
      <c r="F39" s="204"/>
      <c r="G39" s="275"/>
      <c r="H39" s="275"/>
      <c r="I39" s="275"/>
      <c r="J39" s="275"/>
      <c r="K39" s="275"/>
      <c r="L39" s="275"/>
      <c r="M39" s="283"/>
      <c r="N39" s="283"/>
      <c r="O39" s="205">
        <f t="shared" si="0"/>
        <v>0</v>
      </c>
    </row>
    <row r="40" spans="1:15" ht="14.25" customHeight="1">
      <c r="A40" s="87">
        <v>19</v>
      </c>
      <c r="B40" s="27" t="s">
        <v>205</v>
      </c>
      <c r="C40" s="256">
        <f>'PLANILHA ORÇAMENTÁRIA'!X296</f>
        <v>0</v>
      </c>
      <c r="D40" s="202"/>
      <c r="E40" s="202"/>
      <c r="F40" s="202"/>
      <c r="G40" s="275">
        <v>1</v>
      </c>
      <c r="H40" s="275"/>
      <c r="I40" s="275"/>
      <c r="J40" s="274"/>
      <c r="K40" s="274"/>
      <c r="L40" s="275"/>
      <c r="M40" s="284"/>
      <c r="N40" s="288"/>
      <c r="O40" s="205">
        <f t="shared" si="0"/>
        <v>1</v>
      </c>
    </row>
    <row r="41" spans="1:15">
      <c r="A41" s="87"/>
      <c r="B41" s="88"/>
      <c r="C41" s="256"/>
      <c r="D41" s="204"/>
      <c r="E41" s="204"/>
      <c r="F41" s="204"/>
      <c r="G41" s="275"/>
      <c r="H41" s="275"/>
      <c r="I41" s="275"/>
      <c r="J41" s="275"/>
      <c r="K41" s="275"/>
      <c r="L41" s="275"/>
      <c r="M41" s="283"/>
      <c r="N41" s="283"/>
      <c r="O41" s="205">
        <f t="shared" si="0"/>
        <v>0</v>
      </c>
    </row>
    <row r="42" spans="1:15" ht="14.25" customHeight="1">
      <c r="A42" s="87">
        <v>20</v>
      </c>
      <c r="B42" s="27" t="s">
        <v>9</v>
      </c>
      <c r="C42" s="256">
        <f>'PLANILHA ORÇAMENTÁRIA'!X334</f>
        <v>0</v>
      </c>
      <c r="D42" s="202" t="e">
        <f>('PLANILHA ORÇAMENTÁRIA'!X326+'PLANILHA ORÇAMENTÁRIA'!X329)/'PLANILHA ORÇAMENTÁRIA'!X334</f>
        <v>#DIV/0!</v>
      </c>
      <c r="E42" s="202"/>
      <c r="F42" s="202"/>
      <c r="G42" s="275"/>
      <c r="H42" s="275"/>
      <c r="I42" s="275"/>
      <c r="J42" s="275" t="e">
        <f>100%-D42</f>
        <v>#DIV/0!</v>
      </c>
      <c r="K42" s="275"/>
      <c r="L42" s="275"/>
      <c r="M42" s="289"/>
      <c r="N42" s="288"/>
      <c r="O42" s="205" t="e">
        <f t="shared" si="0"/>
        <v>#DIV/0!</v>
      </c>
    </row>
    <row r="43" spans="1:15">
      <c r="A43" s="87"/>
      <c r="B43" s="88"/>
      <c r="C43" s="256"/>
      <c r="D43" s="203"/>
      <c r="E43" s="203"/>
      <c r="F43" s="203"/>
      <c r="G43" s="275"/>
      <c r="H43" s="275"/>
      <c r="I43" s="275"/>
      <c r="J43" s="275"/>
      <c r="K43" s="275"/>
      <c r="L43" s="275"/>
      <c r="M43" s="283"/>
      <c r="N43" s="283"/>
      <c r="O43" s="205">
        <f t="shared" si="0"/>
        <v>0</v>
      </c>
    </row>
    <row r="44" spans="1:15">
      <c r="A44" s="87">
        <v>21</v>
      </c>
      <c r="B44" s="14" t="s">
        <v>151</v>
      </c>
      <c r="C44" s="256">
        <f>'PLANILHA ORÇAMENTÁRIA'!X340</f>
        <v>0</v>
      </c>
      <c r="D44" s="202"/>
      <c r="E44" s="202"/>
      <c r="F44" s="202"/>
      <c r="G44" s="275"/>
      <c r="H44" s="275"/>
      <c r="I44" s="275"/>
      <c r="J44" s="275"/>
      <c r="K44" s="275">
        <v>1</v>
      </c>
      <c r="L44" s="275"/>
      <c r="M44" s="289"/>
      <c r="N44" s="289"/>
      <c r="O44" s="205">
        <f t="shared" si="0"/>
        <v>1</v>
      </c>
    </row>
    <row r="45" spans="1:15">
      <c r="A45" s="87"/>
      <c r="B45" s="88"/>
      <c r="C45" s="256"/>
      <c r="D45" s="204"/>
      <c r="E45" s="204"/>
      <c r="F45" s="204"/>
      <c r="G45" s="275"/>
      <c r="H45" s="275"/>
      <c r="I45" s="275"/>
      <c r="J45" s="275"/>
      <c r="K45" s="275"/>
      <c r="L45" s="275"/>
      <c r="M45" s="283"/>
      <c r="N45" s="283"/>
      <c r="O45" s="205">
        <f t="shared" si="0"/>
        <v>0</v>
      </c>
    </row>
    <row r="46" spans="1:15">
      <c r="A46" s="87">
        <v>22</v>
      </c>
      <c r="B46" s="14" t="s">
        <v>600</v>
      </c>
      <c r="C46" s="256">
        <f>'PLANILHA ORÇAMENTÁRIA'!X351</f>
        <v>0</v>
      </c>
      <c r="D46" s="202">
        <v>1</v>
      </c>
      <c r="E46" s="202"/>
      <c r="F46" s="202"/>
      <c r="G46" s="275"/>
      <c r="H46" s="274"/>
      <c r="I46" s="274"/>
      <c r="J46" s="274"/>
      <c r="K46" s="274"/>
      <c r="L46" s="274"/>
      <c r="M46" s="289"/>
      <c r="N46" s="288"/>
      <c r="O46" s="205">
        <f t="shared" si="0"/>
        <v>1</v>
      </c>
    </row>
    <row r="47" spans="1:15">
      <c r="A47" s="87"/>
      <c r="B47" s="88"/>
      <c r="C47" s="256"/>
      <c r="D47" s="204"/>
      <c r="E47" s="204"/>
      <c r="F47" s="204"/>
      <c r="G47" s="275"/>
      <c r="H47" s="275"/>
      <c r="I47" s="275"/>
      <c r="J47" s="275"/>
      <c r="K47" s="275"/>
      <c r="L47" s="275"/>
      <c r="M47" s="283"/>
      <c r="N47" s="283"/>
      <c r="O47" s="205">
        <f t="shared" si="0"/>
        <v>0</v>
      </c>
    </row>
    <row r="48" spans="1:15">
      <c r="A48" s="87">
        <v>23</v>
      </c>
      <c r="B48" s="14" t="s">
        <v>148</v>
      </c>
      <c r="C48" s="256">
        <f>'PLANILHA ORÇAMENTÁRIA'!X360</f>
        <v>0</v>
      </c>
      <c r="D48" s="202"/>
      <c r="E48" s="202"/>
      <c r="F48" s="202"/>
      <c r="G48" s="274"/>
      <c r="H48" s="274"/>
      <c r="I48" s="274"/>
      <c r="J48" s="275"/>
      <c r="K48" s="275"/>
      <c r="L48" s="275">
        <v>1</v>
      </c>
      <c r="M48" s="288"/>
      <c r="N48" s="288"/>
      <c r="O48" s="205">
        <f t="shared" si="0"/>
        <v>1</v>
      </c>
    </row>
    <row r="49" spans="1:17">
      <c r="A49" s="87"/>
      <c r="B49" s="88"/>
      <c r="C49" s="256"/>
      <c r="D49" s="203"/>
      <c r="E49" s="203"/>
      <c r="F49" s="203"/>
      <c r="G49" s="275"/>
      <c r="H49" s="275"/>
      <c r="I49" s="275"/>
      <c r="J49" s="275"/>
      <c r="K49" s="275"/>
      <c r="L49" s="275"/>
      <c r="M49" s="283"/>
      <c r="N49" s="283"/>
      <c r="O49" s="205">
        <f t="shared" si="0"/>
        <v>0</v>
      </c>
    </row>
    <row r="50" spans="1:17">
      <c r="A50" s="87">
        <v>24</v>
      </c>
      <c r="B50" s="14" t="s">
        <v>23</v>
      </c>
      <c r="C50" s="256">
        <f>'PLANILHA ORÇAMENTÁRIA'!X364</f>
        <v>0</v>
      </c>
      <c r="D50" s="202"/>
      <c r="E50" s="202"/>
      <c r="F50" s="202"/>
      <c r="G50" s="275"/>
      <c r="H50" s="275"/>
      <c r="I50" s="275"/>
      <c r="J50" s="275"/>
      <c r="K50" s="275"/>
      <c r="L50" s="275">
        <v>1</v>
      </c>
      <c r="M50" s="289"/>
      <c r="N50" s="289"/>
      <c r="O50" s="205">
        <f t="shared" si="0"/>
        <v>1</v>
      </c>
    </row>
    <row r="51" spans="1:17" ht="15" thickBot="1">
      <c r="A51" s="206"/>
      <c r="B51" s="88"/>
      <c r="C51" s="91"/>
      <c r="D51" s="91"/>
      <c r="E51" s="91"/>
      <c r="F51" s="91"/>
      <c r="G51" s="91"/>
      <c r="H51" s="92"/>
      <c r="I51" s="92"/>
      <c r="J51" s="92"/>
      <c r="K51" s="92"/>
      <c r="L51" s="92"/>
      <c r="M51" s="290"/>
      <c r="N51" s="291"/>
      <c r="O51" s="205"/>
    </row>
    <row r="52" spans="1:17" ht="15" thickBot="1">
      <c r="A52" s="364" t="s">
        <v>638</v>
      </c>
      <c r="B52" s="365"/>
      <c r="C52" s="257">
        <f>SUM(C11:C50)</f>
        <v>0</v>
      </c>
      <c r="D52" s="258" t="e">
        <f>$C$14*D14+$C$16*D16+$C$18*D18+$C$20*D20+$C$22*D22+$C$24*D24+$C$26*D26+$C$28*D28+$C$30*D30+$C$32*D32+$C$34*D34+$C$36*D36+$C$38*D38+$C$40*D40+$C$42*D42+$C$44*D44+$C$46*D46+$C$48*D48+$C$50*D50+$C$12*D12</f>
        <v>#DIV/0!</v>
      </c>
      <c r="E52" s="258">
        <f t="shared" ref="E52" si="1">$C$14*E14+$C$16*E16+$C$18*E18+$C$20*E20+$C$22*E22+$C$24*E24+$C$26*E26+$C$28*E28+$C$30*E30+$C$32*E32+$C$34*E34+$C$36*E36+$C$38*E38+$C$40*E40+$C$42*E42+$C$44*E44+$C$46*E46+$C$48*E48+$C$50*E50+$C$12*E12</f>
        <v>0</v>
      </c>
      <c r="F52" s="258" t="e">
        <f>$C$14*F14+$C$16*F16+$C$18*F18+$C$20*F20+$C$22*F22+$C$24*F24+$C$26*F26+$C$28*F28+$C$30*F30+$C$32*F32+$C$34*F34+$C$36*F36+$C$38*F38+$C$40*F40+$C$42*F42+$C$44*F44+$C$46*F46+$C$48*F48+$C$50*F50+$C$12*F12</f>
        <v>#DIV/0!</v>
      </c>
      <c r="G52" s="258" t="e">
        <f>$C$14*G14+$C$16*G16+$C$18*G18+$C$20*G20+$C$22*G22+$C$24*G24+$C$26*G26+$C$28*G28+$C$30*G30+$C$32*G32+$C$34*G34+$C$36*G36+$C$38*G38+$C$40*G40+$C$42*G42+$C$44*G44+$C$46*G46+$C$48*G48+$C$50*G50+$C$12*G12</f>
        <v>#DIV/0!</v>
      </c>
      <c r="H52" s="258" t="e">
        <f t="shared" ref="H52:O52" si="2">$C$14*H14+$C$16*H16+$C$18*H18+$C$20*H20+$C$22*H22+$C$24*H24+$C$26*H26+$C$28*H28+$C$30*H30+$C$32*H32+$C$34*H34+$C$36*H36+$C$38*H38+$C$40*H40+$C$42*H42+$C$44*H44+$C$46*H46+$C$48*H48+$C$50*H50+$C$12*H12</f>
        <v>#DIV/0!</v>
      </c>
      <c r="I52" s="258">
        <f t="shared" si="2"/>
        <v>0</v>
      </c>
      <c r="J52" s="258" t="e">
        <f t="shared" si="2"/>
        <v>#DIV/0!</v>
      </c>
      <c r="K52" s="258">
        <f t="shared" si="2"/>
        <v>0</v>
      </c>
      <c r="L52" s="258">
        <f t="shared" si="2"/>
        <v>0</v>
      </c>
      <c r="M52" s="258">
        <f t="shared" si="2"/>
        <v>0</v>
      </c>
      <c r="N52" s="258">
        <f t="shared" si="2"/>
        <v>0</v>
      </c>
      <c r="O52" s="258" t="e">
        <f t="shared" si="2"/>
        <v>#DIV/0!</v>
      </c>
      <c r="Q52" s="93" t="e">
        <f>D52+E52+F52+G52+H52+I52+J52+K52+L52+M52+N52+#REF!+#REF!+#REF!+#REF!+#REF!</f>
        <v>#DIV/0!</v>
      </c>
    </row>
    <row r="53" spans="1:17" ht="15" thickBot="1">
      <c r="A53" s="364" t="s">
        <v>642</v>
      </c>
      <c r="B53" s="365"/>
      <c r="C53" s="277">
        <v>1</v>
      </c>
      <c r="D53" s="278" t="e">
        <f>D52/$C$52</f>
        <v>#DIV/0!</v>
      </c>
      <c r="E53" s="278" t="e">
        <f>E52/$C$52</f>
        <v>#DIV/0!</v>
      </c>
      <c r="F53" s="278" t="e">
        <f t="shared" ref="F53:O53" si="3">F52/$C$52</f>
        <v>#DIV/0!</v>
      </c>
      <c r="G53" s="278" t="e">
        <f t="shared" si="3"/>
        <v>#DIV/0!</v>
      </c>
      <c r="H53" s="278" t="e">
        <f t="shared" si="3"/>
        <v>#DIV/0!</v>
      </c>
      <c r="I53" s="278" t="e">
        <f t="shared" si="3"/>
        <v>#DIV/0!</v>
      </c>
      <c r="J53" s="278" t="e">
        <f t="shared" si="3"/>
        <v>#DIV/0!</v>
      </c>
      <c r="K53" s="278" t="e">
        <f t="shared" si="3"/>
        <v>#DIV/0!</v>
      </c>
      <c r="L53" s="278" t="e">
        <f t="shared" si="3"/>
        <v>#DIV/0!</v>
      </c>
      <c r="M53" s="278" t="e">
        <f t="shared" si="3"/>
        <v>#DIV/0!</v>
      </c>
      <c r="N53" s="278" t="e">
        <f t="shared" si="3"/>
        <v>#DIV/0!</v>
      </c>
      <c r="O53" s="278" t="e">
        <f t="shared" si="3"/>
        <v>#DIV/0!</v>
      </c>
    </row>
    <row r="54" spans="1:17" ht="15" thickBot="1">
      <c r="A54" s="364" t="s">
        <v>643</v>
      </c>
      <c r="B54" s="365"/>
      <c r="C54" s="277">
        <v>0</v>
      </c>
      <c r="D54" s="278" t="e">
        <f>D53</f>
        <v>#DIV/0!</v>
      </c>
      <c r="E54" s="278" t="e">
        <f>D54+E53</f>
        <v>#DIV/0!</v>
      </c>
      <c r="F54" s="278" t="e">
        <f t="shared" ref="F54:N54" si="4">E54+F53</f>
        <v>#DIV/0!</v>
      </c>
      <c r="G54" s="278" t="e">
        <f t="shared" si="4"/>
        <v>#DIV/0!</v>
      </c>
      <c r="H54" s="278" t="e">
        <f t="shared" si="4"/>
        <v>#DIV/0!</v>
      </c>
      <c r="I54" s="278" t="e">
        <f t="shared" si="4"/>
        <v>#DIV/0!</v>
      </c>
      <c r="J54" s="278" t="e">
        <f t="shared" si="4"/>
        <v>#DIV/0!</v>
      </c>
      <c r="K54" s="278" t="e">
        <f t="shared" si="4"/>
        <v>#DIV/0!</v>
      </c>
      <c r="L54" s="278" t="e">
        <f t="shared" si="4"/>
        <v>#DIV/0!</v>
      </c>
      <c r="M54" s="278" t="e">
        <f t="shared" si="4"/>
        <v>#DIV/0!</v>
      </c>
      <c r="N54" s="278" t="e">
        <f t="shared" si="4"/>
        <v>#DIV/0!</v>
      </c>
      <c r="O54" s="279" t="s">
        <v>644</v>
      </c>
    </row>
    <row r="55" spans="1:17">
      <c r="B55" s="347" t="s">
        <v>761</v>
      </c>
      <c r="C55" s="346"/>
    </row>
    <row r="56" spans="1:17">
      <c r="B56" s="347"/>
      <c r="C56" s="346"/>
    </row>
    <row r="57" spans="1:17">
      <c r="B57" s="347"/>
      <c r="C57" s="346"/>
      <c r="H57" s="347"/>
    </row>
    <row r="58" spans="1:17">
      <c r="B58" s="347" t="s">
        <v>762</v>
      </c>
      <c r="C58" s="346"/>
      <c r="H58" s="347" t="s">
        <v>763</v>
      </c>
    </row>
    <row r="59" spans="1:17" ht="33.75" customHeight="1">
      <c r="B59" s="347"/>
      <c r="C59" s="346"/>
    </row>
    <row r="60" spans="1:17">
      <c r="B60" s="347"/>
      <c r="C60" s="346"/>
    </row>
    <row r="63" spans="1:17">
      <c r="B63" t="s">
        <v>645</v>
      </c>
      <c r="C63" s="93">
        <f>C64+C65</f>
        <v>715555.55</v>
      </c>
    </row>
    <row r="64" spans="1:17">
      <c r="B64" t="s">
        <v>646</v>
      </c>
      <c r="C64" s="293">
        <f t="shared" ref="C64:L64" si="5">C52</f>
        <v>0</v>
      </c>
      <c r="D64" s="295" t="e">
        <f t="shared" si="5"/>
        <v>#DIV/0!</v>
      </c>
      <c r="E64" s="295">
        <f t="shared" si="5"/>
        <v>0</v>
      </c>
      <c r="F64" s="295" t="e">
        <f t="shared" si="5"/>
        <v>#DIV/0!</v>
      </c>
      <c r="G64" s="295" t="e">
        <f t="shared" si="5"/>
        <v>#DIV/0!</v>
      </c>
      <c r="H64" s="295" t="e">
        <f t="shared" si="5"/>
        <v>#DIV/0!</v>
      </c>
      <c r="I64" s="295">
        <f t="shared" si="5"/>
        <v>0</v>
      </c>
      <c r="J64" s="295" t="e">
        <f t="shared" si="5"/>
        <v>#DIV/0!</v>
      </c>
      <c r="K64" s="295">
        <f t="shared" si="5"/>
        <v>0</v>
      </c>
      <c r="L64" s="295">
        <f t="shared" si="5"/>
        <v>0</v>
      </c>
    </row>
    <row r="65" spans="2:13">
      <c r="B65" t="s">
        <v>647</v>
      </c>
      <c r="C65">
        <v>715555.55</v>
      </c>
      <c r="D65" s="296" t="e">
        <f t="shared" ref="D65:L65" si="6">C65+D64</f>
        <v>#DIV/0!</v>
      </c>
      <c r="E65" s="296" t="e">
        <f t="shared" si="6"/>
        <v>#DIV/0!</v>
      </c>
      <c r="F65" s="296" t="e">
        <f t="shared" si="6"/>
        <v>#DIV/0!</v>
      </c>
      <c r="G65" s="296" t="e">
        <f t="shared" si="6"/>
        <v>#DIV/0!</v>
      </c>
      <c r="H65" s="296" t="e">
        <f t="shared" si="6"/>
        <v>#DIV/0!</v>
      </c>
      <c r="I65" s="296" t="e">
        <f t="shared" si="6"/>
        <v>#DIV/0!</v>
      </c>
      <c r="J65" s="296" t="e">
        <f t="shared" si="6"/>
        <v>#DIV/0!</v>
      </c>
      <c r="K65" s="296" t="e">
        <f t="shared" si="6"/>
        <v>#DIV/0!</v>
      </c>
      <c r="L65" s="296" t="e">
        <f t="shared" si="6"/>
        <v>#DIV/0!</v>
      </c>
    </row>
    <row r="66" spans="2:13">
      <c r="B66" t="s">
        <v>648</v>
      </c>
      <c r="C66" s="181">
        <f>C65/C63</f>
        <v>1</v>
      </c>
      <c r="D66" s="297" t="e">
        <f>D65/C63</f>
        <v>#DIV/0!</v>
      </c>
      <c r="E66" s="297" t="e">
        <f>E65/C63</f>
        <v>#DIV/0!</v>
      </c>
      <c r="F66" s="297" t="e">
        <f t="shared" ref="F66:L66" si="7">F65/$C$63</f>
        <v>#DIV/0!</v>
      </c>
      <c r="G66" s="297" t="e">
        <f t="shared" si="7"/>
        <v>#DIV/0!</v>
      </c>
      <c r="H66" s="297" t="e">
        <f t="shared" si="7"/>
        <v>#DIV/0!</v>
      </c>
      <c r="I66" s="297" t="e">
        <f t="shared" si="7"/>
        <v>#DIV/0!</v>
      </c>
      <c r="J66" s="297" t="e">
        <f t="shared" si="7"/>
        <v>#DIV/0!</v>
      </c>
      <c r="K66" s="297" t="e">
        <f t="shared" si="7"/>
        <v>#DIV/0!</v>
      </c>
      <c r="L66" s="297" t="e">
        <f t="shared" si="7"/>
        <v>#DIV/0!</v>
      </c>
    </row>
    <row r="68" spans="2:13">
      <c r="C68" s="294"/>
      <c r="D68" s="294"/>
      <c r="E68" s="294"/>
      <c r="F68" s="294"/>
      <c r="G68" s="294"/>
      <c r="H68" s="294"/>
      <c r="I68" s="294"/>
      <c r="J68" s="294"/>
      <c r="K68" s="294"/>
      <c r="L68" s="294"/>
      <c r="M68" s="294"/>
    </row>
    <row r="69" spans="2:13">
      <c r="C69" s="294"/>
      <c r="D69">
        <v>50.71</v>
      </c>
      <c r="M69" s="294"/>
    </row>
    <row r="70" spans="2:13">
      <c r="C70" s="294"/>
      <c r="M70" s="294"/>
    </row>
    <row r="71" spans="2:13">
      <c r="C71" s="294"/>
      <c r="M71" s="294"/>
    </row>
    <row r="72" spans="2:13">
      <c r="D72" s="300"/>
      <c r="E72" s="300"/>
      <c r="K72" s="297"/>
    </row>
    <row r="73" spans="2:13">
      <c r="D73" s="300"/>
      <c r="E73" s="300"/>
    </row>
    <row r="74" spans="2:13">
      <c r="D74" s="300"/>
      <c r="E74" s="300"/>
    </row>
    <row r="75" spans="2:13">
      <c r="D75" s="301"/>
      <c r="E75" s="301"/>
    </row>
    <row r="76" spans="2:13">
      <c r="D76" s="302"/>
      <c r="E76" s="302"/>
    </row>
    <row r="77" spans="2:13">
      <c r="D77" s="300"/>
      <c r="E77" s="300"/>
    </row>
    <row r="78" spans="2:13">
      <c r="D78" s="300"/>
      <c r="E78" s="300"/>
    </row>
    <row r="79" spans="2:13">
      <c r="D79" s="301"/>
      <c r="E79" s="301"/>
    </row>
    <row r="80" spans="2:13">
      <c r="D80" s="303"/>
      <c r="E80" s="303"/>
    </row>
    <row r="81" spans="4:5">
      <c r="D81" s="300"/>
      <c r="E81" s="300"/>
    </row>
    <row r="82" spans="4:5">
      <c r="D82" s="300"/>
      <c r="E82" s="300"/>
    </row>
    <row r="83" spans="4:5">
      <c r="D83" s="300"/>
      <c r="E83" s="300"/>
    </row>
    <row r="84" spans="4:5">
      <c r="D84" s="301"/>
      <c r="E84" s="301"/>
    </row>
    <row r="85" spans="4:5">
      <c r="D85" s="303"/>
      <c r="E85" s="303"/>
    </row>
  </sheetData>
  <mergeCells count="5">
    <mergeCell ref="A1:N2"/>
    <mergeCell ref="A8:N8"/>
    <mergeCell ref="A52:B52"/>
    <mergeCell ref="A53:B53"/>
    <mergeCell ref="A54:B54"/>
  </mergeCells>
  <phoneticPr fontId="30" type="noConversion"/>
  <pageMargins left="0.25" right="0.25" top="0.75" bottom="0.75" header="0.3" footer="0.3"/>
  <pageSetup paperSize="9" scale="51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30"/>
  <sheetViews>
    <sheetView zoomScale="50" zoomScaleNormal="50" workbookViewId="0">
      <selection activeCell="R623" sqref="R623"/>
    </sheetView>
  </sheetViews>
  <sheetFormatPr defaultRowHeight="14.25"/>
  <cols>
    <col min="1" max="1" width="7.25" customWidth="1"/>
    <col min="2" max="2" width="41.25" customWidth="1"/>
    <col min="3" max="3" width="7.625" customWidth="1"/>
    <col min="4" max="4" width="13.375" customWidth="1"/>
    <col min="5" max="5" width="11.125" customWidth="1"/>
    <col min="7" max="7" width="14.75" customWidth="1"/>
    <col min="9" max="9" width="13.375" customWidth="1"/>
    <col min="10" max="10" width="11.375" customWidth="1"/>
    <col min="11" max="11" width="13.875" customWidth="1"/>
    <col min="12" max="12" width="11" customWidth="1"/>
    <col min="13" max="13" width="13.375" customWidth="1"/>
    <col min="14" max="14" width="11.375" customWidth="1"/>
    <col min="15" max="15" width="14" customWidth="1"/>
    <col min="16" max="16" width="12.75" customWidth="1"/>
    <col min="17" max="17" width="15.375" customWidth="1"/>
    <col min="18" max="18" width="13.875" customWidth="1"/>
    <col min="19" max="19" width="15.625" customWidth="1"/>
    <col min="20" max="20" width="14.5" customWidth="1"/>
    <col min="21" max="21" width="14.25" customWidth="1"/>
    <col min="22" max="22" width="12" customWidth="1"/>
    <col min="23" max="23" width="15.125" customWidth="1"/>
    <col min="24" max="24" width="12.125" customWidth="1"/>
    <col min="25" max="25" width="14.25" customWidth="1"/>
    <col min="26" max="26" width="12" customWidth="1"/>
    <col min="27" max="27" width="13.875" customWidth="1"/>
    <col min="28" max="28" width="12.25" customWidth="1"/>
    <col min="29" max="29" width="13.875" customWidth="1"/>
    <col min="31" max="31" width="14.625" customWidth="1"/>
    <col min="32" max="32" width="11.25" customWidth="1"/>
    <col min="33" max="33" width="14.75" customWidth="1"/>
  </cols>
  <sheetData>
    <row r="1" spans="1:32">
      <c r="A1" s="100"/>
      <c r="B1" s="101"/>
      <c r="C1" s="101"/>
      <c r="D1" s="137"/>
      <c r="E1" s="137"/>
      <c r="F1" s="139"/>
      <c r="G1" s="139"/>
      <c r="J1" s="146"/>
      <c r="K1" s="154"/>
      <c r="M1" s="160"/>
      <c r="N1" s="152"/>
      <c r="O1" s="152"/>
      <c r="P1" s="160"/>
      <c r="Q1" s="160"/>
      <c r="R1" s="152"/>
      <c r="S1" s="152"/>
      <c r="T1" s="160"/>
      <c r="U1" s="160"/>
      <c r="V1" s="152"/>
      <c r="W1" s="152"/>
      <c r="X1" s="160"/>
      <c r="Y1" s="160"/>
      <c r="Z1" s="152"/>
      <c r="AA1" s="152"/>
      <c r="AB1" s="160"/>
      <c r="AC1" s="160"/>
      <c r="AE1" s="93"/>
    </row>
    <row r="2" spans="1:32">
      <c r="A2" s="104"/>
      <c r="B2" s="105"/>
      <c r="C2" s="104"/>
      <c r="D2" s="180" t="e">
        <f>'PLANILHA ORÇAMENTÁRIA'!#REF!</f>
        <v>#REF!</v>
      </c>
      <c r="E2" s="107">
        <v>272.8202</v>
      </c>
      <c r="F2" s="140">
        <v>6</v>
      </c>
      <c r="G2" s="140">
        <f>E2*F2</f>
        <v>1636.9212</v>
      </c>
      <c r="H2" s="109"/>
      <c r="I2" s="109">
        <f>H2*E2</f>
        <v>0</v>
      </c>
      <c r="J2" s="140"/>
      <c r="K2" s="159">
        <f>J2*E2</f>
        <v>0</v>
      </c>
      <c r="L2" s="109"/>
      <c r="M2" s="109">
        <f>L2*E2</f>
        <v>0</v>
      </c>
      <c r="N2" s="140"/>
      <c r="O2" s="140">
        <f>N2*E2</f>
        <v>0</v>
      </c>
      <c r="P2" s="160"/>
      <c r="Q2" s="109">
        <f>P2*E2</f>
        <v>0</v>
      </c>
      <c r="R2" s="152"/>
      <c r="S2" s="176">
        <f>R2*E2</f>
        <v>0</v>
      </c>
      <c r="T2" s="160"/>
      <c r="U2" s="178">
        <f>T2*E2</f>
        <v>0</v>
      </c>
      <c r="V2" s="152"/>
      <c r="W2" s="176">
        <f>V2*E2</f>
        <v>0</v>
      </c>
      <c r="X2" s="160"/>
      <c r="Y2" s="179">
        <f>X2*E2</f>
        <v>0</v>
      </c>
      <c r="Z2" s="152"/>
      <c r="AA2" s="176">
        <f>Z2*E2</f>
        <v>0</v>
      </c>
      <c r="AB2" s="160"/>
      <c r="AC2" s="179">
        <f>AB2*E2</f>
        <v>0</v>
      </c>
      <c r="AE2" s="93">
        <f>F2+H2+J2+L2+N2+P2+R2+T2+V2+X2+Z2+AB2</f>
        <v>6</v>
      </c>
      <c r="AF2" s="181" t="e">
        <f t="shared" ref="AF2:AF9" si="0">AE2/D2</f>
        <v>#REF!</v>
      </c>
    </row>
    <row r="3" spans="1:32">
      <c r="A3" s="104"/>
      <c r="B3" s="110"/>
      <c r="C3" s="104"/>
      <c r="D3" s="180" t="e">
        <f>'PLANILHA ORÇAMENTÁRIA'!#REF!</f>
        <v>#REF!</v>
      </c>
      <c r="E3" s="107">
        <v>522.52</v>
      </c>
      <c r="F3" s="140">
        <v>1</v>
      </c>
      <c r="G3" s="140">
        <f t="shared" ref="G3:G66" si="1">E3*F3</f>
        <v>522.52</v>
      </c>
      <c r="H3" s="109"/>
      <c r="I3" s="109">
        <f t="shared" ref="I3:I66" si="2">H3*E3</f>
        <v>0</v>
      </c>
      <c r="J3" s="140"/>
      <c r="K3" s="159">
        <f t="shared" ref="K3:K66" si="3">J3*E3</f>
        <v>0</v>
      </c>
      <c r="L3" s="109"/>
      <c r="M3" s="109">
        <f t="shared" ref="M3:M66" si="4">L3*E3</f>
        <v>0</v>
      </c>
      <c r="N3" s="140"/>
      <c r="O3" s="140">
        <f t="shared" ref="O3:O66" si="5">N3*E3</f>
        <v>0</v>
      </c>
      <c r="P3" s="160"/>
      <c r="Q3" s="109">
        <f t="shared" ref="Q3:Q66" si="6">P3*E3</f>
        <v>0</v>
      </c>
      <c r="R3" s="152"/>
      <c r="S3" s="176">
        <f t="shared" ref="S3:S66" si="7">R3*E3</f>
        <v>0</v>
      </c>
      <c r="T3" s="160"/>
      <c r="U3" s="178">
        <f t="shared" ref="U3:U66" si="8">T3*E3</f>
        <v>0</v>
      </c>
      <c r="V3" s="152"/>
      <c r="W3" s="176">
        <f t="shared" ref="W3:W66" si="9">V3*E3</f>
        <v>0</v>
      </c>
      <c r="X3" s="160"/>
      <c r="Y3" s="179">
        <f t="shared" ref="Y3:Y66" si="10">X3*E3</f>
        <v>0</v>
      </c>
      <c r="Z3" s="152"/>
      <c r="AA3" s="176">
        <f t="shared" ref="AA3:AA66" si="11">Z3*E3</f>
        <v>0</v>
      </c>
      <c r="AB3" s="160"/>
      <c r="AC3" s="179">
        <f t="shared" ref="AC3:AC66" si="12">AB3*E3</f>
        <v>0</v>
      </c>
      <c r="AE3" s="93">
        <f t="shared" ref="AE3:AE66" si="13">F3+H3+J3+L3+N3+P3+R3+T3+V3+X3+Z3+AB3</f>
        <v>1</v>
      </c>
      <c r="AF3" s="181" t="e">
        <f t="shared" si="0"/>
        <v>#REF!</v>
      </c>
    </row>
    <row r="4" spans="1:32">
      <c r="A4" s="104"/>
      <c r="B4" s="105"/>
      <c r="C4" s="104"/>
      <c r="D4" s="180" t="e">
        <f>'PLANILHA ORÇAMENTÁRIA'!#REF!</f>
        <v>#REF!</v>
      </c>
      <c r="E4" s="107">
        <v>1218.0752</v>
      </c>
      <c r="F4" s="140">
        <v>1</v>
      </c>
      <c r="G4" s="140">
        <f t="shared" si="1"/>
        <v>1218.0752</v>
      </c>
      <c r="H4" s="109"/>
      <c r="I4" s="109">
        <f t="shared" si="2"/>
        <v>0</v>
      </c>
      <c r="J4" s="140"/>
      <c r="K4" s="159">
        <f t="shared" si="3"/>
        <v>0</v>
      </c>
      <c r="L4" s="109"/>
      <c r="M4" s="109">
        <f t="shared" si="4"/>
        <v>0</v>
      </c>
      <c r="N4" s="140"/>
      <c r="O4" s="140">
        <f t="shared" si="5"/>
        <v>0</v>
      </c>
      <c r="P4" s="160"/>
      <c r="Q4" s="109">
        <f t="shared" si="6"/>
        <v>0</v>
      </c>
      <c r="R4" s="152"/>
      <c r="S4" s="176">
        <f t="shared" si="7"/>
        <v>0</v>
      </c>
      <c r="T4" s="160"/>
      <c r="U4" s="178">
        <f t="shared" si="8"/>
        <v>0</v>
      </c>
      <c r="V4" s="152"/>
      <c r="W4" s="176">
        <f t="shared" si="9"/>
        <v>0</v>
      </c>
      <c r="X4" s="160"/>
      <c r="Y4" s="179">
        <f t="shared" si="10"/>
        <v>0</v>
      </c>
      <c r="Z4" s="152"/>
      <c r="AA4" s="176">
        <f t="shared" si="11"/>
        <v>0</v>
      </c>
      <c r="AB4" s="160"/>
      <c r="AC4" s="179">
        <f t="shared" si="12"/>
        <v>0</v>
      </c>
      <c r="AE4" s="93">
        <f t="shared" si="13"/>
        <v>1</v>
      </c>
      <c r="AF4" s="181" t="e">
        <f t="shared" si="0"/>
        <v>#REF!</v>
      </c>
    </row>
    <row r="5" spans="1:32">
      <c r="A5" s="104"/>
      <c r="B5" s="111"/>
      <c r="C5" s="112"/>
      <c r="D5" s="180" t="e">
        <f>'PLANILHA ORÇAMENTÁRIA'!#REF!</f>
        <v>#REF!</v>
      </c>
      <c r="E5" s="107">
        <v>522.52170000000001</v>
      </c>
      <c r="F5" s="140">
        <v>1</v>
      </c>
      <c r="G5" s="140">
        <f t="shared" si="1"/>
        <v>522.52170000000001</v>
      </c>
      <c r="H5" s="109"/>
      <c r="I5" s="109">
        <f t="shared" si="2"/>
        <v>0</v>
      </c>
      <c r="J5" s="140"/>
      <c r="K5" s="159">
        <f t="shared" si="3"/>
        <v>0</v>
      </c>
      <c r="L5" s="109"/>
      <c r="M5" s="109">
        <f t="shared" si="4"/>
        <v>0</v>
      </c>
      <c r="N5" s="140"/>
      <c r="O5" s="140">
        <f t="shared" si="5"/>
        <v>0</v>
      </c>
      <c r="P5" s="160"/>
      <c r="Q5" s="109">
        <f t="shared" si="6"/>
        <v>0</v>
      </c>
      <c r="R5" s="152"/>
      <c r="S5" s="176">
        <f t="shared" si="7"/>
        <v>0</v>
      </c>
      <c r="T5" s="160"/>
      <c r="U5" s="178">
        <f t="shared" si="8"/>
        <v>0</v>
      </c>
      <c r="V5" s="152"/>
      <c r="W5" s="176">
        <f t="shared" si="9"/>
        <v>0</v>
      </c>
      <c r="X5" s="160"/>
      <c r="Y5" s="179">
        <f t="shared" si="10"/>
        <v>0</v>
      </c>
      <c r="Z5" s="152"/>
      <c r="AA5" s="176">
        <f t="shared" si="11"/>
        <v>0</v>
      </c>
      <c r="AB5" s="160"/>
      <c r="AC5" s="179">
        <f t="shared" si="12"/>
        <v>0</v>
      </c>
      <c r="AE5" s="93">
        <f t="shared" si="13"/>
        <v>1</v>
      </c>
      <c r="AF5" s="181" t="e">
        <f t="shared" si="0"/>
        <v>#REF!</v>
      </c>
    </row>
    <row r="6" spans="1:32">
      <c r="A6" s="104"/>
      <c r="B6" s="113"/>
      <c r="C6" s="104"/>
      <c r="D6" s="180" t="e">
        <f>'PLANILHA ORÇAMENTÁRIA'!#REF!</f>
        <v>#REF!</v>
      </c>
      <c r="E6" s="107">
        <v>253.77199999999999</v>
      </c>
      <c r="F6" s="141">
        <v>40</v>
      </c>
      <c r="G6" s="140">
        <f t="shared" si="1"/>
        <v>10150.879999999999</v>
      </c>
      <c r="H6" s="106"/>
      <c r="I6" s="109">
        <f t="shared" si="2"/>
        <v>0</v>
      </c>
      <c r="J6" s="141"/>
      <c r="K6" s="159">
        <f t="shared" si="3"/>
        <v>0</v>
      </c>
      <c r="L6" s="106"/>
      <c r="M6" s="109">
        <f t="shared" si="4"/>
        <v>0</v>
      </c>
      <c r="N6" s="141"/>
      <c r="O6" s="140">
        <f t="shared" si="5"/>
        <v>0</v>
      </c>
      <c r="P6" s="160"/>
      <c r="Q6" s="109">
        <f t="shared" si="6"/>
        <v>0</v>
      </c>
      <c r="R6" s="152"/>
      <c r="S6" s="176">
        <f t="shared" si="7"/>
        <v>0</v>
      </c>
      <c r="T6" s="160"/>
      <c r="U6" s="178">
        <f t="shared" si="8"/>
        <v>0</v>
      </c>
      <c r="V6" s="152"/>
      <c r="W6" s="176">
        <f t="shared" si="9"/>
        <v>0</v>
      </c>
      <c r="X6" s="160"/>
      <c r="Y6" s="179">
        <f t="shared" si="10"/>
        <v>0</v>
      </c>
      <c r="Z6" s="152"/>
      <c r="AA6" s="176">
        <f t="shared" si="11"/>
        <v>0</v>
      </c>
      <c r="AB6" s="160"/>
      <c r="AC6" s="179">
        <f t="shared" si="12"/>
        <v>0</v>
      </c>
      <c r="AE6" s="93">
        <f t="shared" si="13"/>
        <v>40</v>
      </c>
      <c r="AF6" s="181" t="e">
        <f t="shared" si="0"/>
        <v>#REF!</v>
      </c>
    </row>
    <row r="7" spans="1:32">
      <c r="A7" s="104"/>
      <c r="B7" s="105"/>
      <c r="C7" s="104"/>
      <c r="D7" s="180" t="e">
        <f>'PLANILHA ORÇAMENTÁRIA'!#REF!</f>
        <v>#REF!</v>
      </c>
      <c r="E7" s="107">
        <v>3.2435999999999998</v>
      </c>
      <c r="F7" s="141">
        <v>750</v>
      </c>
      <c r="G7" s="140">
        <f t="shared" si="1"/>
        <v>2432.6999999999998</v>
      </c>
      <c r="H7" s="106">
        <v>760.23</v>
      </c>
      <c r="I7" s="109">
        <f t="shared" si="2"/>
        <v>2465.882028</v>
      </c>
      <c r="J7" s="141"/>
      <c r="K7" s="159">
        <f t="shared" si="3"/>
        <v>0</v>
      </c>
      <c r="L7" s="106"/>
      <c r="M7" s="109">
        <f t="shared" si="4"/>
        <v>0</v>
      </c>
      <c r="N7" s="141"/>
      <c r="O7" s="140">
        <f t="shared" si="5"/>
        <v>0</v>
      </c>
      <c r="P7" s="160"/>
      <c r="Q7" s="109">
        <f t="shared" si="6"/>
        <v>0</v>
      </c>
      <c r="R7" s="152"/>
      <c r="S7" s="176">
        <f t="shared" si="7"/>
        <v>0</v>
      </c>
      <c r="T7" s="160"/>
      <c r="U7" s="178">
        <f t="shared" si="8"/>
        <v>0</v>
      </c>
      <c r="V7" s="152"/>
      <c r="W7" s="176">
        <f t="shared" si="9"/>
        <v>0</v>
      </c>
      <c r="X7" s="160"/>
      <c r="Y7" s="179">
        <f t="shared" si="10"/>
        <v>0</v>
      </c>
      <c r="Z7" s="152"/>
      <c r="AA7" s="176">
        <f t="shared" si="11"/>
        <v>0</v>
      </c>
      <c r="AB7" s="160"/>
      <c r="AC7" s="179">
        <f t="shared" si="12"/>
        <v>0</v>
      </c>
      <c r="AE7" s="93">
        <f t="shared" si="13"/>
        <v>1510.23</v>
      </c>
      <c r="AF7" s="181" t="e">
        <f t="shared" si="0"/>
        <v>#REF!</v>
      </c>
    </row>
    <row r="8" spans="1:32">
      <c r="A8" s="104"/>
      <c r="B8" s="105"/>
      <c r="C8" s="104"/>
      <c r="D8" s="180" t="e">
        <f>'PLANILHA ORÇAMENTÁRIA'!#REF!</f>
        <v>#REF!</v>
      </c>
      <c r="E8" s="107">
        <v>69.284300000000002</v>
      </c>
      <c r="F8" s="141">
        <v>56</v>
      </c>
      <c r="G8" s="140">
        <f t="shared" si="1"/>
        <v>3879.9207999999999</v>
      </c>
      <c r="H8" s="106"/>
      <c r="I8" s="109">
        <f t="shared" si="2"/>
        <v>0</v>
      </c>
      <c r="J8" s="141"/>
      <c r="K8" s="159">
        <f t="shared" si="3"/>
        <v>0</v>
      </c>
      <c r="L8" s="106"/>
      <c r="M8" s="109">
        <f t="shared" si="4"/>
        <v>0</v>
      </c>
      <c r="N8" s="141"/>
      <c r="O8" s="140">
        <f t="shared" si="5"/>
        <v>0</v>
      </c>
      <c r="P8" s="160"/>
      <c r="Q8" s="109">
        <f t="shared" si="6"/>
        <v>0</v>
      </c>
      <c r="R8" s="152"/>
      <c r="S8" s="176">
        <f t="shared" si="7"/>
        <v>0</v>
      </c>
      <c r="T8" s="160"/>
      <c r="U8" s="178">
        <f t="shared" si="8"/>
        <v>0</v>
      </c>
      <c r="V8" s="152"/>
      <c r="W8" s="176">
        <f t="shared" si="9"/>
        <v>0</v>
      </c>
      <c r="X8" s="160"/>
      <c r="Y8" s="179">
        <f t="shared" si="10"/>
        <v>0</v>
      </c>
      <c r="Z8" s="152"/>
      <c r="AA8" s="176">
        <f t="shared" si="11"/>
        <v>0</v>
      </c>
      <c r="AB8" s="160"/>
      <c r="AC8" s="179">
        <f t="shared" si="12"/>
        <v>0</v>
      </c>
      <c r="AE8" s="93">
        <f t="shared" si="13"/>
        <v>56</v>
      </c>
      <c r="AF8" s="181" t="e">
        <f t="shared" si="0"/>
        <v>#REF!</v>
      </c>
    </row>
    <row r="9" spans="1:32">
      <c r="A9" s="104"/>
      <c r="B9" s="105"/>
      <c r="C9" s="104"/>
      <c r="D9" s="180" t="e">
        <f>'PLANILHA ORÇAMENTÁRIA'!#REF!</f>
        <v>#REF!</v>
      </c>
      <c r="E9" s="107">
        <v>42.095300000000002</v>
      </c>
      <c r="F9" s="141">
        <v>80</v>
      </c>
      <c r="G9" s="140">
        <f t="shared" si="1"/>
        <v>3367.6240000000003</v>
      </c>
      <c r="H9" s="106"/>
      <c r="I9" s="109">
        <f t="shared" si="2"/>
        <v>0</v>
      </c>
      <c r="J9" s="141"/>
      <c r="K9" s="159">
        <f t="shared" si="3"/>
        <v>0</v>
      </c>
      <c r="L9" s="106"/>
      <c r="M9" s="109">
        <f t="shared" si="4"/>
        <v>0</v>
      </c>
      <c r="N9" s="141"/>
      <c r="O9" s="140">
        <f t="shared" si="5"/>
        <v>0</v>
      </c>
      <c r="P9" s="160"/>
      <c r="Q9" s="109">
        <f t="shared" si="6"/>
        <v>0</v>
      </c>
      <c r="R9" s="152"/>
      <c r="S9" s="176">
        <f t="shared" si="7"/>
        <v>0</v>
      </c>
      <c r="T9" s="160"/>
      <c r="U9" s="178">
        <f t="shared" si="8"/>
        <v>0</v>
      </c>
      <c r="V9" s="152"/>
      <c r="W9" s="176">
        <f t="shared" si="9"/>
        <v>0</v>
      </c>
      <c r="X9" s="160"/>
      <c r="Y9" s="179">
        <f t="shared" si="10"/>
        <v>0</v>
      </c>
      <c r="Z9" s="152"/>
      <c r="AA9" s="176">
        <f t="shared" si="11"/>
        <v>0</v>
      </c>
      <c r="AB9" s="160"/>
      <c r="AC9" s="179">
        <f t="shared" si="12"/>
        <v>0</v>
      </c>
      <c r="AE9" s="93">
        <f t="shared" si="13"/>
        <v>80</v>
      </c>
      <c r="AF9" s="181" t="e">
        <f t="shared" si="0"/>
        <v>#REF!</v>
      </c>
    </row>
    <row r="10" spans="1:32">
      <c r="A10" s="114"/>
      <c r="B10" s="115"/>
      <c r="C10" s="115"/>
      <c r="D10" s="180" t="e">
        <f>'PLANILHA ORÇAMENTÁRIA'!#REF!</f>
        <v>#REF!</v>
      </c>
      <c r="E10" s="108"/>
      <c r="F10" s="142"/>
      <c r="G10" s="140">
        <f t="shared" si="1"/>
        <v>0</v>
      </c>
      <c r="H10" s="116"/>
      <c r="I10" s="109">
        <f t="shared" si="2"/>
        <v>0</v>
      </c>
      <c r="J10" s="156"/>
      <c r="K10" s="159">
        <f t="shared" si="3"/>
        <v>0</v>
      </c>
      <c r="L10" s="117"/>
      <c r="M10" s="109">
        <f t="shared" si="4"/>
        <v>0</v>
      </c>
      <c r="N10" s="161"/>
      <c r="O10" s="140">
        <f t="shared" si="5"/>
        <v>0</v>
      </c>
      <c r="P10" s="160"/>
      <c r="Q10" s="109">
        <f t="shared" si="6"/>
        <v>0</v>
      </c>
      <c r="R10" s="152"/>
      <c r="S10" s="176">
        <f t="shared" si="7"/>
        <v>0</v>
      </c>
      <c r="T10" s="160"/>
      <c r="U10" s="178">
        <f t="shared" si="8"/>
        <v>0</v>
      </c>
      <c r="V10" s="152"/>
      <c r="W10" s="176">
        <f t="shared" si="9"/>
        <v>0</v>
      </c>
      <c r="X10" s="160"/>
      <c r="Y10" s="179">
        <f t="shared" si="10"/>
        <v>0</v>
      </c>
      <c r="Z10" s="152"/>
      <c r="AA10" s="176">
        <f t="shared" si="11"/>
        <v>0</v>
      </c>
      <c r="AB10" s="160"/>
      <c r="AC10" s="179">
        <f t="shared" si="12"/>
        <v>0</v>
      </c>
      <c r="AE10" s="93">
        <f t="shared" si="13"/>
        <v>0</v>
      </c>
      <c r="AF10" s="181"/>
    </row>
    <row r="11" spans="1:32">
      <c r="A11" s="42"/>
      <c r="B11" s="16"/>
      <c r="C11" s="42"/>
      <c r="D11" s="180" t="e">
        <f>'PLANILHA ORÇAMENTÁRIA'!#REF!</f>
        <v>#REF!</v>
      </c>
      <c r="E11" s="51"/>
      <c r="F11" s="143"/>
      <c r="G11" s="140">
        <f t="shared" si="1"/>
        <v>0</v>
      </c>
      <c r="H11" s="33"/>
      <c r="I11" s="109">
        <f t="shared" si="2"/>
        <v>0</v>
      </c>
      <c r="J11" s="157"/>
      <c r="K11" s="159">
        <f t="shared" si="3"/>
        <v>0</v>
      </c>
      <c r="L11" s="162"/>
      <c r="M11" s="109">
        <f t="shared" si="4"/>
        <v>0</v>
      </c>
      <c r="N11" s="163"/>
      <c r="O11" s="140">
        <f t="shared" si="5"/>
        <v>0</v>
      </c>
      <c r="P11" s="160"/>
      <c r="Q11" s="109">
        <f t="shared" si="6"/>
        <v>0</v>
      </c>
      <c r="R11" s="152"/>
      <c r="S11" s="176">
        <f t="shared" si="7"/>
        <v>0</v>
      </c>
      <c r="T11" s="160"/>
      <c r="U11" s="178">
        <f t="shared" si="8"/>
        <v>0</v>
      </c>
      <c r="V11" s="152"/>
      <c r="W11" s="176">
        <f t="shared" si="9"/>
        <v>0</v>
      </c>
      <c r="X11" s="160"/>
      <c r="Y11" s="179">
        <f t="shared" si="10"/>
        <v>0</v>
      </c>
      <c r="Z11" s="152"/>
      <c r="AA11" s="176">
        <f t="shared" si="11"/>
        <v>0</v>
      </c>
      <c r="AB11" s="160"/>
      <c r="AC11" s="179">
        <f t="shared" si="12"/>
        <v>0</v>
      </c>
      <c r="AE11" s="93">
        <f t="shared" si="13"/>
        <v>0</v>
      </c>
      <c r="AF11" s="181"/>
    </row>
    <row r="12" spans="1:32">
      <c r="A12" s="100"/>
      <c r="B12" s="101"/>
      <c r="C12" s="101"/>
      <c r="D12" s="180" t="e">
        <f>'PLANILHA ORÇAMENTÁRIA'!#REF!</f>
        <v>#REF!</v>
      </c>
      <c r="E12" s="102"/>
      <c r="F12" s="143"/>
      <c r="G12" s="140">
        <f t="shared" si="1"/>
        <v>0</v>
      </c>
      <c r="H12" s="50"/>
      <c r="I12" s="109">
        <f t="shared" si="2"/>
        <v>0</v>
      </c>
      <c r="J12" s="147"/>
      <c r="K12" s="159">
        <f t="shared" si="3"/>
        <v>0</v>
      </c>
      <c r="L12" s="50"/>
      <c r="M12" s="109">
        <f t="shared" si="4"/>
        <v>0</v>
      </c>
      <c r="N12" s="151"/>
      <c r="O12" s="140">
        <f t="shared" si="5"/>
        <v>0</v>
      </c>
      <c r="P12" s="160"/>
      <c r="Q12" s="109">
        <f t="shared" si="6"/>
        <v>0</v>
      </c>
      <c r="R12" s="152"/>
      <c r="S12" s="176">
        <f t="shared" si="7"/>
        <v>0</v>
      </c>
      <c r="T12" s="160"/>
      <c r="U12" s="178">
        <f t="shared" si="8"/>
        <v>0</v>
      </c>
      <c r="V12" s="152"/>
      <c r="W12" s="176">
        <f t="shared" si="9"/>
        <v>0</v>
      </c>
      <c r="X12" s="160"/>
      <c r="Y12" s="179">
        <f t="shared" si="10"/>
        <v>0</v>
      </c>
      <c r="Z12" s="152"/>
      <c r="AA12" s="176">
        <f t="shared" si="11"/>
        <v>0</v>
      </c>
      <c r="AB12" s="160"/>
      <c r="AC12" s="179">
        <f t="shared" si="12"/>
        <v>0</v>
      </c>
      <c r="AE12" s="93">
        <f t="shared" si="13"/>
        <v>0</v>
      </c>
      <c r="AF12" s="181"/>
    </row>
    <row r="13" spans="1:32">
      <c r="A13" s="119"/>
      <c r="B13" s="113"/>
      <c r="C13" s="119"/>
      <c r="D13" s="180" t="e">
        <f>'PLANILHA ORÇAMENTÁRIA'!#REF!</f>
        <v>#REF!</v>
      </c>
      <c r="E13" s="107">
        <v>6.1453499999999996</v>
      </c>
      <c r="F13" s="144">
        <v>149.19999999999999</v>
      </c>
      <c r="G13" s="140">
        <f t="shared" si="1"/>
        <v>916.88621999999987</v>
      </c>
      <c r="H13" s="36">
        <v>149.27000000000001</v>
      </c>
      <c r="I13" s="109">
        <f t="shared" si="2"/>
        <v>917.3163945</v>
      </c>
      <c r="J13" s="144"/>
      <c r="K13" s="159">
        <f t="shared" si="3"/>
        <v>0</v>
      </c>
      <c r="L13" s="36"/>
      <c r="M13" s="109">
        <f t="shared" si="4"/>
        <v>0</v>
      </c>
      <c r="N13" s="141"/>
      <c r="O13" s="140">
        <f t="shared" si="5"/>
        <v>0</v>
      </c>
      <c r="P13" s="160"/>
      <c r="Q13" s="109">
        <f t="shared" si="6"/>
        <v>0</v>
      </c>
      <c r="R13" s="152"/>
      <c r="S13" s="176">
        <f t="shared" si="7"/>
        <v>0</v>
      </c>
      <c r="T13" s="160"/>
      <c r="U13" s="178">
        <f t="shared" si="8"/>
        <v>0</v>
      </c>
      <c r="V13" s="152"/>
      <c r="W13" s="176">
        <f t="shared" si="9"/>
        <v>0</v>
      </c>
      <c r="X13" s="160"/>
      <c r="Y13" s="179">
        <f t="shared" si="10"/>
        <v>0</v>
      </c>
      <c r="Z13" s="152"/>
      <c r="AA13" s="176">
        <f t="shared" si="11"/>
        <v>0</v>
      </c>
      <c r="AB13" s="160"/>
      <c r="AC13" s="179">
        <f t="shared" si="12"/>
        <v>0</v>
      </c>
      <c r="AE13" s="93">
        <f t="shared" si="13"/>
        <v>298.47000000000003</v>
      </c>
      <c r="AF13" s="181" t="e">
        <f>AE13/D13</f>
        <v>#REF!</v>
      </c>
    </row>
    <row r="14" spans="1:32">
      <c r="A14" s="119"/>
      <c r="B14" s="113"/>
      <c r="C14" s="119"/>
      <c r="D14" s="180" t="e">
        <f>'PLANILHA ORÇAMENTÁRIA'!#REF!</f>
        <v>#REF!</v>
      </c>
      <c r="E14" s="107">
        <v>22.3872</v>
      </c>
      <c r="F14" s="144">
        <v>73.430000000000007</v>
      </c>
      <c r="G14" s="140">
        <f t="shared" si="1"/>
        <v>1643.8920960000003</v>
      </c>
      <c r="H14" s="36">
        <v>73.44</v>
      </c>
      <c r="I14" s="109">
        <f t="shared" si="2"/>
        <v>1644.1159679999998</v>
      </c>
      <c r="J14" s="144"/>
      <c r="K14" s="159">
        <f t="shared" si="3"/>
        <v>0</v>
      </c>
      <c r="L14" s="36"/>
      <c r="M14" s="109">
        <f t="shared" si="4"/>
        <v>0</v>
      </c>
      <c r="N14" s="141"/>
      <c r="O14" s="140">
        <f t="shared" si="5"/>
        <v>0</v>
      </c>
      <c r="P14" s="160"/>
      <c r="Q14" s="109">
        <f t="shared" si="6"/>
        <v>0</v>
      </c>
      <c r="R14" s="152"/>
      <c r="S14" s="176">
        <f t="shared" si="7"/>
        <v>0</v>
      </c>
      <c r="T14" s="160"/>
      <c r="U14" s="178">
        <f t="shared" si="8"/>
        <v>0</v>
      </c>
      <c r="V14" s="152"/>
      <c r="W14" s="176">
        <f t="shared" si="9"/>
        <v>0</v>
      </c>
      <c r="X14" s="160"/>
      <c r="Y14" s="179">
        <f t="shared" si="10"/>
        <v>0</v>
      </c>
      <c r="Z14" s="152"/>
      <c r="AA14" s="176">
        <f t="shared" si="11"/>
        <v>0</v>
      </c>
      <c r="AB14" s="160"/>
      <c r="AC14" s="179">
        <f t="shared" si="12"/>
        <v>0</v>
      </c>
      <c r="AE14" s="93">
        <f t="shared" si="13"/>
        <v>146.87</v>
      </c>
      <c r="AF14" s="181" t="e">
        <f>AE14/D14</f>
        <v>#REF!</v>
      </c>
    </row>
    <row r="15" spans="1:32">
      <c r="A15" s="119"/>
      <c r="B15" s="113"/>
      <c r="C15" s="119"/>
      <c r="D15" s="180" t="e">
        <f>'PLANILHA ORÇAMENTÁRIA'!#REF!</f>
        <v>#REF!</v>
      </c>
      <c r="E15" s="107">
        <v>11.3049</v>
      </c>
      <c r="F15" s="144">
        <v>149.22999999999999</v>
      </c>
      <c r="G15" s="140">
        <f t="shared" si="1"/>
        <v>1687.030227</v>
      </c>
      <c r="H15" s="36">
        <v>149.24</v>
      </c>
      <c r="I15" s="109">
        <f t="shared" si="2"/>
        <v>1687.143276</v>
      </c>
      <c r="J15" s="144"/>
      <c r="K15" s="159">
        <f t="shared" si="3"/>
        <v>0</v>
      </c>
      <c r="L15" s="36"/>
      <c r="M15" s="109">
        <f t="shared" si="4"/>
        <v>0</v>
      </c>
      <c r="N15" s="141"/>
      <c r="O15" s="140">
        <f t="shared" si="5"/>
        <v>0</v>
      </c>
      <c r="P15" s="160"/>
      <c r="Q15" s="109">
        <f t="shared" si="6"/>
        <v>0</v>
      </c>
      <c r="R15" s="152"/>
      <c r="S15" s="176">
        <f t="shared" si="7"/>
        <v>0</v>
      </c>
      <c r="T15" s="160"/>
      <c r="U15" s="178">
        <f t="shared" si="8"/>
        <v>0</v>
      </c>
      <c r="V15" s="152"/>
      <c r="W15" s="176">
        <f t="shared" si="9"/>
        <v>0</v>
      </c>
      <c r="X15" s="160"/>
      <c r="Y15" s="179">
        <f t="shared" si="10"/>
        <v>0</v>
      </c>
      <c r="Z15" s="152"/>
      <c r="AA15" s="176">
        <f t="shared" si="11"/>
        <v>0</v>
      </c>
      <c r="AB15" s="160"/>
      <c r="AC15" s="179">
        <f t="shared" si="12"/>
        <v>0</v>
      </c>
      <c r="AE15" s="93">
        <f t="shared" si="13"/>
        <v>298.47000000000003</v>
      </c>
      <c r="AF15" s="181" t="e">
        <f>AE15/D15</f>
        <v>#REF!</v>
      </c>
    </row>
    <row r="16" spans="1:32">
      <c r="A16" s="119"/>
      <c r="B16" s="113"/>
      <c r="C16" s="119"/>
      <c r="D16" s="180" t="e">
        <f>'PLANILHA ORÇAMENTÁRIA'!#REF!</f>
        <v>#REF!</v>
      </c>
      <c r="E16" s="107">
        <v>1.6695</v>
      </c>
      <c r="F16" s="144">
        <v>49.38</v>
      </c>
      <c r="G16" s="140">
        <f t="shared" si="1"/>
        <v>82.439909999999998</v>
      </c>
      <c r="H16" s="36">
        <v>49.39</v>
      </c>
      <c r="I16" s="109">
        <f t="shared" si="2"/>
        <v>82.456604999999996</v>
      </c>
      <c r="J16" s="144"/>
      <c r="K16" s="159">
        <f t="shared" si="3"/>
        <v>0</v>
      </c>
      <c r="L16" s="36"/>
      <c r="M16" s="109">
        <f t="shared" si="4"/>
        <v>0</v>
      </c>
      <c r="N16" s="141"/>
      <c r="O16" s="140">
        <f t="shared" si="5"/>
        <v>0</v>
      </c>
      <c r="P16" s="160"/>
      <c r="Q16" s="109">
        <f t="shared" si="6"/>
        <v>0</v>
      </c>
      <c r="R16" s="152"/>
      <c r="S16" s="176">
        <f t="shared" si="7"/>
        <v>0</v>
      </c>
      <c r="T16" s="160"/>
      <c r="U16" s="178">
        <f t="shared" si="8"/>
        <v>0</v>
      </c>
      <c r="V16" s="152"/>
      <c r="W16" s="176">
        <f t="shared" si="9"/>
        <v>0</v>
      </c>
      <c r="X16" s="160"/>
      <c r="Y16" s="179">
        <f t="shared" si="10"/>
        <v>0</v>
      </c>
      <c r="Z16" s="152"/>
      <c r="AA16" s="176">
        <f t="shared" si="11"/>
        <v>0</v>
      </c>
      <c r="AB16" s="160"/>
      <c r="AC16" s="179">
        <f t="shared" si="12"/>
        <v>0</v>
      </c>
      <c r="AE16" s="93">
        <f t="shared" si="13"/>
        <v>98.77000000000001</v>
      </c>
      <c r="AF16" s="181" t="e">
        <f>AE16/D16</f>
        <v>#REF!</v>
      </c>
    </row>
    <row r="17" spans="1:32">
      <c r="A17" s="9"/>
      <c r="B17" s="13"/>
      <c r="C17" s="9"/>
      <c r="D17" s="180" t="e">
        <f>'PLANILHA ORÇAMENTÁRIA'!#REF!</f>
        <v>#REF!</v>
      </c>
      <c r="E17" s="98"/>
      <c r="F17" s="144"/>
      <c r="G17" s="140">
        <f t="shared" si="1"/>
        <v>0</v>
      </c>
      <c r="H17" s="36"/>
      <c r="I17" s="109">
        <f t="shared" si="2"/>
        <v>0</v>
      </c>
      <c r="J17" s="144"/>
      <c r="K17" s="159">
        <f t="shared" si="3"/>
        <v>0</v>
      </c>
      <c r="L17" s="160"/>
      <c r="M17" s="109">
        <f t="shared" si="4"/>
        <v>0</v>
      </c>
      <c r="N17" s="144"/>
      <c r="O17" s="140">
        <f t="shared" si="5"/>
        <v>0</v>
      </c>
      <c r="P17" s="160"/>
      <c r="Q17" s="109">
        <f t="shared" si="6"/>
        <v>0</v>
      </c>
      <c r="R17" s="152"/>
      <c r="S17" s="176">
        <f t="shared" si="7"/>
        <v>0</v>
      </c>
      <c r="T17" s="160"/>
      <c r="U17" s="178">
        <f t="shared" si="8"/>
        <v>0</v>
      </c>
      <c r="V17" s="152"/>
      <c r="W17" s="176">
        <f t="shared" si="9"/>
        <v>0</v>
      </c>
      <c r="X17" s="160"/>
      <c r="Y17" s="179">
        <f t="shared" si="10"/>
        <v>0</v>
      </c>
      <c r="Z17" s="152"/>
      <c r="AA17" s="176">
        <f t="shared" si="11"/>
        <v>0</v>
      </c>
      <c r="AB17" s="160"/>
      <c r="AC17" s="179">
        <f t="shared" si="12"/>
        <v>0</v>
      </c>
      <c r="AE17" s="93">
        <f t="shared" si="13"/>
        <v>0</v>
      </c>
      <c r="AF17" s="181"/>
    </row>
    <row r="18" spans="1:32">
      <c r="A18" s="9"/>
      <c r="B18" s="40"/>
      <c r="C18" s="9"/>
      <c r="D18" s="180" t="e">
        <f>'PLANILHA ORÇAMENTÁRIA'!#REF!</f>
        <v>#REF!</v>
      </c>
      <c r="E18" s="98">
        <v>22.3872</v>
      </c>
      <c r="F18" s="144"/>
      <c r="G18" s="140">
        <f t="shared" si="1"/>
        <v>0</v>
      </c>
      <c r="H18" s="36"/>
      <c r="I18" s="109">
        <f t="shared" si="2"/>
        <v>0</v>
      </c>
      <c r="J18" s="144"/>
      <c r="K18" s="159">
        <f t="shared" si="3"/>
        <v>0</v>
      </c>
      <c r="L18" s="36"/>
      <c r="M18" s="109">
        <f t="shared" si="4"/>
        <v>0</v>
      </c>
      <c r="N18" s="144"/>
      <c r="O18" s="140">
        <f t="shared" si="5"/>
        <v>0</v>
      </c>
      <c r="P18" s="160"/>
      <c r="Q18" s="109">
        <f t="shared" si="6"/>
        <v>0</v>
      </c>
      <c r="R18" s="152">
        <v>11.26</v>
      </c>
      <c r="S18" s="176">
        <f t="shared" si="7"/>
        <v>252.07987199999999</v>
      </c>
      <c r="T18" s="160"/>
      <c r="U18" s="178">
        <f t="shared" si="8"/>
        <v>0</v>
      </c>
      <c r="V18" s="152"/>
      <c r="W18" s="176">
        <f t="shared" si="9"/>
        <v>0</v>
      </c>
      <c r="X18" s="160"/>
      <c r="Y18" s="179">
        <f t="shared" si="10"/>
        <v>0</v>
      </c>
      <c r="Z18" s="152"/>
      <c r="AA18" s="176">
        <f t="shared" si="11"/>
        <v>0</v>
      </c>
      <c r="AB18" s="160"/>
      <c r="AC18" s="179">
        <f t="shared" si="12"/>
        <v>0</v>
      </c>
      <c r="AE18" s="93">
        <f t="shared" si="13"/>
        <v>11.26</v>
      </c>
      <c r="AF18" s="181" t="e">
        <f>AE18/D18</f>
        <v>#REF!</v>
      </c>
    </row>
    <row r="19" spans="1:32">
      <c r="A19" s="9"/>
      <c r="B19" s="40"/>
      <c r="C19" s="9"/>
      <c r="D19" s="180" t="e">
        <f>'PLANILHA ORÇAMENTÁRIA'!#REF!</f>
        <v>#REF!</v>
      </c>
      <c r="E19" s="98">
        <v>11.3049</v>
      </c>
      <c r="F19" s="144"/>
      <c r="G19" s="140">
        <f t="shared" si="1"/>
        <v>0</v>
      </c>
      <c r="H19" s="36"/>
      <c r="I19" s="109">
        <f t="shared" si="2"/>
        <v>0</v>
      </c>
      <c r="J19" s="144"/>
      <c r="K19" s="159">
        <f t="shared" si="3"/>
        <v>0</v>
      </c>
      <c r="L19" s="36"/>
      <c r="M19" s="109">
        <f t="shared" si="4"/>
        <v>0</v>
      </c>
      <c r="N19" s="144"/>
      <c r="O19" s="140">
        <f t="shared" si="5"/>
        <v>0</v>
      </c>
      <c r="P19" s="160"/>
      <c r="Q19" s="109">
        <f t="shared" si="6"/>
        <v>0</v>
      </c>
      <c r="R19" s="152">
        <v>17.739999999999998</v>
      </c>
      <c r="S19" s="176">
        <f t="shared" si="7"/>
        <v>200.54892599999999</v>
      </c>
      <c r="T19" s="160"/>
      <c r="U19" s="178">
        <f t="shared" si="8"/>
        <v>0</v>
      </c>
      <c r="V19" s="152"/>
      <c r="W19" s="176">
        <f t="shared" si="9"/>
        <v>0</v>
      </c>
      <c r="X19" s="160"/>
      <c r="Y19" s="179">
        <f t="shared" si="10"/>
        <v>0</v>
      </c>
      <c r="Z19" s="152"/>
      <c r="AA19" s="176">
        <f t="shared" si="11"/>
        <v>0</v>
      </c>
      <c r="AB19" s="160"/>
      <c r="AC19" s="179">
        <f t="shared" si="12"/>
        <v>0</v>
      </c>
      <c r="AE19" s="93">
        <f t="shared" si="13"/>
        <v>17.739999999999998</v>
      </c>
      <c r="AF19" s="181" t="e">
        <f>AE19/D19</f>
        <v>#REF!</v>
      </c>
    </row>
    <row r="20" spans="1:32">
      <c r="A20" s="9"/>
      <c r="B20" s="40"/>
      <c r="C20" s="9"/>
      <c r="D20" s="180" t="e">
        <f>'PLANILHA ORÇAMENTÁRIA'!#REF!</f>
        <v>#REF!</v>
      </c>
      <c r="E20" s="98">
        <v>1.6695</v>
      </c>
      <c r="F20" s="144"/>
      <c r="G20" s="140">
        <f t="shared" si="1"/>
        <v>0</v>
      </c>
      <c r="H20" s="36"/>
      <c r="I20" s="109">
        <f t="shared" si="2"/>
        <v>0</v>
      </c>
      <c r="J20" s="144"/>
      <c r="K20" s="159">
        <f t="shared" si="3"/>
        <v>0</v>
      </c>
      <c r="L20" s="36"/>
      <c r="M20" s="109">
        <f t="shared" si="4"/>
        <v>0</v>
      </c>
      <c r="N20" s="144"/>
      <c r="O20" s="140">
        <f t="shared" si="5"/>
        <v>0</v>
      </c>
      <c r="P20" s="160"/>
      <c r="Q20" s="109">
        <f t="shared" si="6"/>
        <v>0</v>
      </c>
      <c r="R20" s="152">
        <v>6.39</v>
      </c>
      <c r="S20" s="176">
        <f t="shared" si="7"/>
        <v>10.668104999999999</v>
      </c>
      <c r="T20" s="160"/>
      <c r="U20" s="178">
        <f t="shared" si="8"/>
        <v>0</v>
      </c>
      <c r="V20" s="152"/>
      <c r="W20" s="176">
        <f t="shared" si="9"/>
        <v>0</v>
      </c>
      <c r="X20" s="160"/>
      <c r="Y20" s="179">
        <f t="shared" si="10"/>
        <v>0</v>
      </c>
      <c r="Z20" s="152"/>
      <c r="AA20" s="176">
        <f t="shared" si="11"/>
        <v>0</v>
      </c>
      <c r="AB20" s="160"/>
      <c r="AC20" s="179">
        <f t="shared" si="12"/>
        <v>0</v>
      </c>
      <c r="AE20" s="93">
        <f t="shared" si="13"/>
        <v>6.39</v>
      </c>
      <c r="AF20" s="181" t="e">
        <f>AE20/D20</f>
        <v>#REF!</v>
      </c>
    </row>
    <row r="21" spans="1:32">
      <c r="A21" s="9"/>
      <c r="B21" s="13"/>
      <c r="C21" s="9"/>
      <c r="D21" s="180" t="e">
        <f>'PLANILHA ORÇAMENTÁRIA'!#REF!</f>
        <v>#REF!</v>
      </c>
      <c r="E21" s="98"/>
      <c r="F21" s="144"/>
      <c r="G21" s="140">
        <f t="shared" si="1"/>
        <v>0</v>
      </c>
      <c r="H21" s="36"/>
      <c r="I21" s="109">
        <f t="shared" si="2"/>
        <v>0</v>
      </c>
      <c r="J21" s="144"/>
      <c r="K21" s="159">
        <f t="shared" si="3"/>
        <v>0</v>
      </c>
      <c r="L21" s="36"/>
      <c r="M21" s="109">
        <f t="shared" si="4"/>
        <v>0</v>
      </c>
      <c r="N21" s="144"/>
      <c r="O21" s="140">
        <f t="shared" si="5"/>
        <v>0</v>
      </c>
      <c r="P21" s="160"/>
      <c r="Q21" s="109">
        <f t="shared" si="6"/>
        <v>0</v>
      </c>
      <c r="R21" s="152"/>
      <c r="S21" s="176">
        <f t="shared" si="7"/>
        <v>0</v>
      </c>
      <c r="T21" s="160"/>
      <c r="U21" s="178">
        <f t="shared" si="8"/>
        <v>0</v>
      </c>
      <c r="V21" s="152"/>
      <c r="W21" s="176">
        <f t="shared" si="9"/>
        <v>0</v>
      </c>
      <c r="X21" s="160"/>
      <c r="Y21" s="179">
        <f t="shared" si="10"/>
        <v>0</v>
      </c>
      <c r="Z21" s="152"/>
      <c r="AA21" s="176">
        <f t="shared" si="11"/>
        <v>0</v>
      </c>
      <c r="AB21" s="160"/>
      <c r="AC21" s="179">
        <f t="shared" si="12"/>
        <v>0</v>
      </c>
      <c r="AE21" s="93">
        <f t="shared" si="13"/>
        <v>0</v>
      </c>
      <c r="AF21" s="181"/>
    </row>
    <row r="22" spans="1:32">
      <c r="A22" s="119"/>
      <c r="B22" s="113"/>
      <c r="C22" s="119"/>
      <c r="D22" s="180" t="e">
        <f>'PLANILHA ORÇAMENTÁRIA'!#REF!</f>
        <v>#REF!</v>
      </c>
      <c r="E22" s="107">
        <f>E18</f>
        <v>22.3872</v>
      </c>
      <c r="F22" s="144">
        <v>5.78</v>
      </c>
      <c r="G22" s="140">
        <f t="shared" si="1"/>
        <v>129.39801600000001</v>
      </c>
      <c r="H22" s="36"/>
      <c r="I22" s="109">
        <f t="shared" si="2"/>
        <v>0</v>
      </c>
      <c r="J22" s="144"/>
      <c r="K22" s="159">
        <f t="shared" si="3"/>
        <v>0</v>
      </c>
      <c r="L22" s="36"/>
      <c r="M22" s="109">
        <f t="shared" si="4"/>
        <v>0</v>
      </c>
      <c r="N22" s="141"/>
      <c r="O22" s="140">
        <f t="shared" si="5"/>
        <v>0</v>
      </c>
      <c r="P22" s="160"/>
      <c r="Q22" s="109">
        <f t="shared" si="6"/>
        <v>0</v>
      </c>
      <c r="R22" s="152"/>
      <c r="S22" s="176">
        <f t="shared" si="7"/>
        <v>0</v>
      </c>
      <c r="T22" s="160"/>
      <c r="U22" s="178">
        <f t="shared" si="8"/>
        <v>0</v>
      </c>
      <c r="V22" s="152"/>
      <c r="W22" s="176">
        <f t="shared" si="9"/>
        <v>0</v>
      </c>
      <c r="X22" s="160"/>
      <c r="Y22" s="179">
        <f t="shared" si="10"/>
        <v>0</v>
      </c>
      <c r="Z22" s="152"/>
      <c r="AA22" s="176">
        <f t="shared" si="11"/>
        <v>0</v>
      </c>
      <c r="AB22" s="160"/>
      <c r="AC22" s="179">
        <f t="shared" si="12"/>
        <v>0</v>
      </c>
      <c r="AE22" s="93">
        <f t="shared" si="13"/>
        <v>5.78</v>
      </c>
      <c r="AF22" s="181" t="e">
        <f>AE22/D22</f>
        <v>#REF!</v>
      </c>
    </row>
    <row r="23" spans="1:32">
      <c r="A23" s="119"/>
      <c r="B23" s="113"/>
      <c r="C23" s="119"/>
      <c r="D23" s="180" t="e">
        <f>'PLANILHA ORÇAMENTÁRIA'!#REF!</f>
        <v>#REF!</v>
      </c>
      <c r="E23" s="107">
        <f>E19</f>
        <v>11.3049</v>
      </c>
      <c r="F23" s="144">
        <v>12.96</v>
      </c>
      <c r="G23" s="140">
        <f t="shared" si="1"/>
        <v>146.511504</v>
      </c>
      <c r="H23" s="36"/>
      <c r="I23" s="109">
        <f t="shared" si="2"/>
        <v>0</v>
      </c>
      <c r="J23" s="144"/>
      <c r="K23" s="159">
        <f t="shared" si="3"/>
        <v>0</v>
      </c>
      <c r="L23" s="36"/>
      <c r="M23" s="109">
        <f t="shared" si="4"/>
        <v>0</v>
      </c>
      <c r="N23" s="141"/>
      <c r="O23" s="140">
        <f t="shared" si="5"/>
        <v>0</v>
      </c>
      <c r="P23" s="160"/>
      <c r="Q23" s="109">
        <f t="shared" si="6"/>
        <v>0</v>
      </c>
      <c r="R23" s="152"/>
      <c r="S23" s="176">
        <f t="shared" si="7"/>
        <v>0</v>
      </c>
      <c r="T23" s="160"/>
      <c r="U23" s="178">
        <f t="shared" si="8"/>
        <v>0</v>
      </c>
      <c r="V23" s="152"/>
      <c r="W23" s="176">
        <f t="shared" si="9"/>
        <v>0</v>
      </c>
      <c r="X23" s="160"/>
      <c r="Y23" s="179">
        <f t="shared" si="10"/>
        <v>0</v>
      </c>
      <c r="Z23" s="152"/>
      <c r="AA23" s="176">
        <f t="shared" si="11"/>
        <v>0</v>
      </c>
      <c r="AB23" s="160"/>
      <c r="AC23" s="179">
        <f t="shared" si="12"/>
        <v>0</v>
      </c>
      <c r="AE23" s="93">
        <f t="shared" si="13"/>
        <v>12.96</v>
      </c>
      <c r="AF23" s="181" t="e">
        <f>AE23/D23</f>
        <v>#REF!</v>
      </c>
    </row>
    <row r="24" spans="1:32">
      <c r="A24" s="119"/>
      <c r="B24" s="113"/>
      <c r="C24" s="119"/>
      <c r="D24" s="180" t="e">
        <f>'PLANILHA ORÇAMENTÁRIA'!#REF!</f>
        <v>#REF!</v>
      </c>
      <c r="E24" s="107">
        <f>E20</f>
        <v>1.6695</v>
      </c>
      <c r="F24" s="144">
        <v>1.06</v>
      </c>
      <c r="G24" s="140">
        <f t="shared" si="1"/>
        <v>1.7696700000000001</v>
      </c>
      <c r="H24" s="36"/>
      <c r="I24" s="109">
        <f t="shared" si="2"/>
        <v>0</v>
      </c>
      <c r="J24" s="144"/>
      <c r="K24" s="159">
        <f t="shared" si="3"/>
        <v>0</v>
      </c>
      <c r="L24" s="36"/>
      <c r="M24" s="109">
        <f t="shared" si="4"/>
        <v>0</v>
      </c>
      <c r="N24" s="141"/>
      <c r="O24" s="140">
        <f t="shared" si="5"/>
        <v>0</v>
      </c>
      <c r="P24" s="160"/>
      <c r="Q24" s="109">
        <f t="shared" si="6"/>
        <v>0</v>
      </c>
      <c r="R24" s="152"/>
      <c r="S24" s="176">
        <f t="shared" si="7"/>
        <v>0</v>
      </c>
      <c r="T24" s="160"/>
      <c r="U24" s="178">
        <f t="shared" si="8"/>
        <v>0</v>
      </c>
      <c r="V24" s="152"/>
      <c r="W24" s="176">
        <f t="shared" si="9"/>
        <v>0</v>
      </c>
      <c r="X24" s="160"/>
      <c r="Y24" s="179">
        <f t="shared" si="10"/>
        <v>0</v>
      </c>
      <c r="Z24" s="152"/>
      <c r="AA24" s="176">
        <f t="shared" si="11"/>
        <v>0</v>
      </c>
      <c r="AB24" s="160"/>
      <c r="AC24" s="179">
        <f t="shared" si="12"/>
        <v>0</v>
      </c>
      <c r="AE24" s="93">
        <f t="shared" si="13"/>
        <v>1.06</v>
      </c>
      <c r="AF24" s="181" t="e">
        <f>AE24/D24</f>
        <v>#REF!</v>
      </c>
    </row>
    <row r="25" spans="1:32">
      <c r="A25" s="46"/>
      <c r="B25" s="47"/>
      <c r="C25" s="47"/>
      <c r="D25" s="180" t="e">
        <f>'PLANILHA ORÇAMENTÁRIA'!#REF!</f>
        <v>#REF!</v>
      </c>
      <c r="E25" s="51"/>
      <c r="F25" s="143"/>
      <c r="G25" s="140">
        <f t="shared" si="1"/>
        <v>0</v>
      </c>
      <c r="H25" s="54"/>
      <c r="I25" s="109">
        <f t="shared" si="2"/>
        <v>0</v>
      </c>
      <c r="J25" s="158"/>
      <c r="K25" s="159">
        <f t="shared" si="3"/>
        <v>0</v>
      </c>
      <c r="L25" s="53"/>
      <c r="M25" s="109">
        <f t="shared" si="4"/>
        <v>0</v>
      </c>
      <c r="N25" s="164"/>
      <c r="O25" s="140">
        <f t="shared" si="5"/>
        <v>0</v>
      </c>
      <c r="P25" s="160"/>
      <c r="Q25" s="109">
        <f t="shared" si="6"/>
        <v>0</v>
      </c>
      <c r="R25" s="152"/>
      <c r="S25" s="176">
        <f t="shared" si="7"/>
        <v>0</v>
      </c>
      <c r="T25" s="160"/>
      <c r="U25" s="178">
        <f t="shared" si="8"/>
        <v>0</v>
      </c>
      <c r="V25" s="152"/>
      <c r="W25" s="176">
        <f t="shared" si="9"/>
        <v>0</v>
      </c>
      <c r="X25" s="160"/>
      <c r="Y25" s="179">
        <f t="shared" si="10"/>
        <v>0</v>
      </c>
      <c r="Z25" s="152"/>
      <c r="AA25" s="176">
        <f t="shared" si="11"/>
        <v>0</v>
      </c>
      <c r="AB25" s="160"/>
      <c r="AC25" s="179">
        <f t="shared" si="12"/>
        <v>0</v>
      </c>
      <c r="AE25" s="93">
        <f t="shared" si="13"/>
        <v>0</v>
      </c>
      <c r="AF25" s="181"/>
    </row>
    <row r="26" spans="1:32">
      <c r="A26" s="42"/>
      <c r="B26" s="16"/>
      <c r="C26" s="42"/>
      <c r="D26" s="180" t="e">
        <f>'PLANILHA ORÇAMENTÁRIA'!#REF!</f>
        <v>#REF!</v>
      </c>
      <c r="E26" s="51"/>
      <c r="F26" s="143"/>
      <c r="G26" s="140">
        <f t="shared" si="1"/>
        <v>0</v>
      </c>
      <c r="H26" s="33"/>
      <c r="I26" s="109">
        <f t="shared" si="2"/>
        <v>0</v>
      </c>
      <c r="J26" s="157"/>
      <c r="K26" s="159">
        <f t="shared" si="3"/>
        <v>0</v>
      </c>
      <c r="L26" s="162"/>
      <c r="M26" s="109">
        <f t="shared" si="4"/>
        <v>0</v>
      </c>
      <c r="N26" s="163"/>
      <c r="O26" s="140">
        <f t="shared" si="5"/>
        <v>0</v>
      </c>
      <c r="P26" s="160"/>
      <c r="Q26" s="109">
        <f t="shared" si="6"/>
        <v>0</v>
      </c>
      <c r="R26" s="152"/>
      <c r="S26" s="176">
        <f t="shared" si="7"/>
        <v>0</v>
      </c>
      <c r="T26" s="160"/>
      <c r="U26" s="178">
        <f t="shared" si="8"/>
        <v>0</v>
      </c>
      <c r="V26" s="152"/>
      <c r="W26" s="176">
        <f t="shared" si="9"/>
        <v>0</v>
      </c>
      <c r="X26" s="160"/>
      <c r="Y26" s="179">
        <f t="shared" si="10"/>
        <v>0</v>
      </c>
      <c r="Z26" s="152"/>
      <c r="AA26" s="176">
        <f t="shared" si="11"/>
        <v>0</v>
      </c>
      <c r="AB26" s="160"/>
      <c r="AC26" s="179">
        <f t="shared" si="12"/>
        <v>0</v>
      </c>
      <c r="AE26" s="93">
        <f t="shared" si="13"/>
        <v>0</v>
      </c>
      <c r="AF26" s="181"/>
    </row>
    <row r="27" spans="1:32">
      <c r="A27" s="30"/>
      <c r="B27" s="14"/>
      <c r="C27" s="14"/>
      <c r="D27" s="180" t="e">
        <f>'PLANILHA ORÇAMENTÁRIA'!#REF!</f>
        <v>#REF!</v>
      </c>
      <c r="E27" s="49"/>
      <c r="F27" s="143"/>
      <c r="G27" s="140">
        <f t="shared" si="1"/>
        <v>0</v>
      </c>
      <c r="H27" s="94"/>
      <c r="I27" s="109">
        <f t="shared" si="2"/>
        <v>0</v>
      </c>
      <c r="J27" s="148"/>
      <c r="K27" s="159">
        <f t="shared" si="3"/>
        <v>0</v>
      </c>
      <c r="L27" s="94"/>
      <c r="M27" s="109">
        <f t="shared" si="4"/>
        <v>0</v>
      </c>
      <c r="N27" s="148"/>
      <c r="O27" s="140">
        <f t="shared" si="5"/>
        <v>0</v>
      </c>
      <c r="P27" s="160"/>
      <c r="Q27" s="109">
        <f t="shared" si="6"/>
        <v>0</v>
      </c>
      <c r="R27" s="152"/>
      <c r="S27" s="176">
        <f t="shared" si="7"/>
        <v>0</v>
      </c>
      <c r="T27" s="160"/>
      <c r="U27" s="178">
        <f t="shared" si="8"/>
        <v>0</v>
      </c>
      <c r="V27" s="152"/>
      <c r="W27" s="176">
        <f t="shared" si="9"/>
        <v>0</v>
      </c>
      <c r="X27" s="160"/>
      <c r="Y27" s="179">
        <f t="shared" si="10"/>
        <v>0</v>
      </c>
      <c r="Z27" s="152"/>
      <c r="AA27" s="176">
        <f t="shared" si="11"/>
        <v>0</v>
      </c>
      <c r="AB27" s="160"/>
      <c r="AC27" s="179">
        <f t="shared" si="12"/>
        <v>0</v>
      </c>
      <c r="AE27" s="93">
        <f t="shared" si="13"/>
        <v>0</v>
      </c>
      <c r="AF27" s="181"/>
    </row>
    <row r="28" spans="1:32">
      <c r="A28" s="6"/>
      <c r="B28" s="7"/>
      <c r="C28" s="8"/>
      <c r="D28" s="180" t="e">
        <f>'PLANILHA ORÇAMENTÁRIA'!#REF!</f>
        <v>#REF!</v>
      </c>
      <c r="E28" s="98"/>
      <c r="F28" s="143"/>
      <c r="G28" s="140">
        <f t="shared" si="1"/>
        <v>0</v>
      </c>
      <c r="H28" s="36"/>
      <c r="I28" s="109">
        <f t="shared" si="2"/>
        <v>0</v>
      </c>
      <c r="J28" s="144"/>
      <c r="K28" s="159">
        <f t="shared" si="3"/>
        <v>0</v>
      </c>
      <c r="L28" s="36"/>
      <c r="M28" s="109">
        <f t="shared" si="4"/>
        <v>0</v>
      </c>
      <c r="N28" s="144"/>
      <c r="O28" s="140">
        <f t="shared" si="5"/>
        <v>0</v>
      </c>
      <c r="P28" s="160"/>
      <c r="Q28" s="109">
        <f t="shared" si="6"/>
        <v>0</v>
      </c>
      <c r="R28" s="152"/>
      <c r="S28" s="176">
        <f t="shared" si="7"/>
        <v>0</v>
      </c>
      <c r="T28" s="160"/>
      <c r="U28" s="178">
        <f t="shared" si="8"/>
        <v>0</v>
      </c>
      <c r="V28" s="152"/>
      <c r="W28" s="176">
        <f t="shared" si="9"/>
        <v>0</v>
      </c>
      <c r="X28" s="160"/>
      <c r="Y28" s="179">
        <f t="shared" si="10"/>
        <v>0</v>
      </c>
      <c r="Z28" s="152"/>
      <c r="AA28" s="176">
        <f t="shared" si="11"/>
        <v>0</v>
      </c>
      <c r="AB28" s="160"/>
      <c r="AC28" s="179">
        <f t="shared" si="12"/>
        <v>0</v>
      </c>
      <c r="AE28" s="93">
        <f t="shared" si="13"/>
        <v>0</v>
      </c>
      <c r="AF28" s="181"/>
    </row>
    <row r="29" spans="1:32">
      <c r="A29" s="104"/>
      <c r="B29" s="105"/>
      <c r="C29" s="104"/>
      <c r="D29" s="180" t="e">
        <f>'PLANILHA ORÇAMENTÁRIA'!#REF!</f>
        <v>#REF!</v>
      </c>
      <c r="E29" s="107">
        <v>15.8444</v>
      </c>
      <c r="F29" s="144">
        <v>54.49</v>
      </c>
      <c r="G29" s="140">
        <f t="shared" si="1"/>
        <v>863.361356</v>
      </c>
      <c r="H29" s="36">
        <v>54.48</v>
      </c>
      <c r="I29" s="109">
        <f t="shared" si="2"/>
        <v>863.20291199999997</v>
      </c>
      <c r="J29" s="144"/>
      <c r="K29" s="159">
        <f t="shared" si="3"/>
        <v>0</v>
      </c>
      <c r="L29" s="36"/>
      <c r="M29" s="109">
        <f t="shared" si="4"/>
        <v>0</v>
      </c>
      <c r="N29" s="141"/>
      <c r="O29" s="140">
        <f t="shared" si="5"/>
        <v>0</v>
      </c>
      <c r="P29" s="160"/>
      <c r="Q29" s="109">
        <f t="shared" si="6"/>
        <v>0</v>
      </c>
      <c r="R29" s="152"/>
      <c r="S29" s="176">
        <f t="shared" si="7"/>
        <v>0</v>
      </c>
      <c r="T29" s="160"/>
      <c r="U29" s="178">
        <f t="shared" si="8"/>
        <v>0</v>
      </c>
      <c r="V29" s="152"/>
      <c r="W29" s="176">
        <f t="shared" si="9"/>
        <v>0</v>
      </c>
      <c r="X29" s="160"/>
      <c r="Y29" s="179">
        <f t="shared" si="10"/>
        <v>0</v>
      </c>
      <c r="Z29" s="152"/>
      <c r="AA29" s="176">
        <f t="shared" si="11"/>
        <v>0</v>
      </c>
      <c r="AB29" s="160"/>
      <c r="AC29" s="179">
        <f t="shared" si="12"/>
        <v>0</v>
      </c>
      <c r="AE29" s="93">
        <f t="shared" si="13"/>
        <v>108.97</v>
      </c>
      <c r="AF29" s="181" t="e">
        <f>AE29/D29</f>
        <v>#REF!</v>
      </c>
    </row>
    <row r="30" spans="1:32">
      <c r="A30" s="104"/>
      <c r="B30" s="105"/>
      <c r="C30" s="104"/>
      <c r="D30" s="180" t="e">
        <f>'PLANILHA ORÇAMENTÁRIA'!#REF!</f>
        <v>#REF!</v>
      </c>
      <c r="E30" s="107">
        <v>21.934049999999999</v>
      </c>
      <c r="F30" s="144">
        <v>96.79</v>
      </c>
      <c r="G30" s="140">
        <f t="shared" si="1"/>
        <v>2122.9966995</v>
      </c>
      <c r="H30" s="36">
        <v>96.79</v>
      </c>
      <c r="I30" s="109">
        <f t="shared" si="2"/>
        <v>2122.9966995</v>
      </c>
      <c r="J30" s="144"/>
      <c r="K30" s="159">
        <f t="shared" si="3"/>
        <v>0</v>
      </c>
      <c r="L30" s="36"/>
      <c r="M30" s="109">
        <f t="shared" si="4"/>
        <v>0</v>
      </c>
      <c r="N30" s="141"/>
      <c r="O30" s="140">
        <f t="shared" si="5"/>
        <v>0</v>
      </c>
      <c r="P30" s="160"/>
      <c r="Q30" s="109">
        <f t="shared" si="6"/>
        <v>0</v>
      </c>
      <c r="R30" s="152"/>
      <c r="S30" s="176">
        <f t="shared" si="7"/>
        <v>0</v>
      </c>
      <c r="T30" s="160"/>
      <c r="U30" s="178">
        <f t="shared" si="8"/>
        <v>0</v>
      </c>
      <c r="V30" s="152"/>
      <c r="W30" s="176">
        <f t="shared" si="9"/>
        <v>0</v>
      </c>
      <c r="X30" s="160"/>
      <c r="Y30" s="179">
        <f t="shared" si="10"/>
        <v>0</v>
      </c>
      <c r="Z30" s="152"/>
      <c r="AA30" s="176">
        <f t="shared" si="11"/>
        <v>0</v>
      </c>
      <c r="AB30" s="160"/>
      <c r="AC30" s="179">
        <f t="shared" si="12"/>
        <v>0</v>
      </c>
      <c r="AE30" s="93">
        <f t="shared" si="13"/>
        <v>193.58</v>
      </c>
      <c r="AF30" s="181" t="e">
        <f>AE30/D30</f>
        <v>#REF!</v>
      </c>
    </row>
    <row r="31" spans="1:32">
      <c r="A31" s="104"/>
      <c r="B31" s="113"/>
      <c r="C31" s="104"/>
      <c r="D31" s="180" t="e">
        <f>'PLANILHA ORÇAMENTÁRIA'!#REF!</f>
        <v>#REF!</v>
      </c>
      <c r="E31" s="107">
        <v>6.8926499999999997</v>
      </c>
      <c r="F31" s="144">
        <v>651.04999999999995</v>
      </c>
      <c r="G31" s="140">
        <f t="shared" si="1"/>
        <v>4487.4597824999992</v>
      </c>
      <c r="H31" s="36">
        <v>651.04</v>
      </c>
      <c r="I31" s="109">
        <f t="shared" si="2"/>
        <v>4487.390856</v>
      </c>
      <c r="J31" s="144"/>
      <c r="K31" s="159">
        <f t="shared" si="3"/>
        <v>0</v>
      </c>
      <c r="L31" s="36"/>
      <c r="M31" s="109">
        <f t="shared" si="4"/>
        <v>0</v>
      </c>
      <c r="N31" s="141"/>
      <c r="O31" s="140">
        <f t="shared" si="5"/>
        <v>0</v>
      </c>
      <c r="P31" s="160"/>
      <c r="Q31" s="109">
        <f t="shared" si="6"/>
        <v>0</v>
      </c>
      <c r="R31" s="152"/>
      <c r="S31" s="176">
        <f t="shared" si="7"/>
        <v>0</v>
      </c>
      <c r="T31" s="160"/>
      <c r="U31" s="178">
        <f t="shared" si="8"/>
        <v>0</v>
      </c>
      <c r="V31" s="152"/>
      <c r="W31" s="176">
        <f t="shared" si="9"/>
        <v>0</v>
      </c>
      <c r="X31" s="160"/>
      <c r="Y31" s="179">
        <f t="shared" si="10"/>
        <v>0</v>
      </c>
      <c r="Z31" s="152"/>
      <c r="AA31" s="176">
        <f t="shared" si="11"/>
        <v>0</v>
      </c>
      <c r="AB31" s="160"/>
      <c r="AC31" s="179">
        <f t="shared" si="12"/>
        <v>0</v>
      </c>
      <c r="AE31" s="93">
        <f t="shared" si="13"/>
        <v>1302.0899999999999</v>
      </c>
      <c r="AF31" s="181" t="e">
        <f>AE31/D31</f>
        <v>#REF!</v>
      </c>
    </row>
    <row r="32" spans="1:32">
      <c r="A32" s="104"/>
      <c r="B32" s="113"/>
      <c r="C32" s="104"/>
      <c r="D32" s="180" t="e">
        <f>'PLANILHA ORÇAMENTÁRIA'!#REF!</f>
        <v>#REF!</v>
      </c>
      <c r="E32" s="107">
        <v>6.7018500000000003</v>
      </c>
      <c r="F32" s="144">
        <v>75.819999999999993</v>
      </c>
      <c r="G32" s="140">
        <f t="shared" si="1"/>
        <v>508.13426699999997</v>
      </c>
      <c r="H32" s="36">
        <v>75.819999999999993</v>
      </c>
      <c r="I32" s="109">
        <f t="shared" si="2"/>
        <v>508.13426699999997</v>
      </c>
      <c r="J32" s="144"/>
      <c r="K32" s="159">
        <f t="shared" si="3"/>
        <v>0</v>
      </c>
      <c r="L32" s="36"/>
      <c r="M32" s="109">
        <f t="shared" si="4"/>
        <v>0</v>
      </c>
      <c r="N32" s="141"/>
      <c r="O32" s="140">
        <f t="shared" si="5"/>
        <v>0</v>
      </c>
      <c r="P32" s="160"/>
      <c r="Q32" s="109">
        <f t="shared" si="6"/>
        <v>0</v>
      </c>
      <c r="R32" s="152"/>
      <c r="S32" s="176">
        <f t="shared" si="7"/>
        <v>0</v>
      </c>
      <c r="T32" s="160"/>
      <c r="U32" s="178">
        <f t="shared" si="8"/>
        <v>0</v>
      </c>
      <c r="V32" s="152"/>
      <c r="W32" s="176">
        <f t="shared" si="9"/>
        <v>0</v>
      </c>
      <c r="X32" s="160"/>
      <c r="Y32" s="179">
        <f t="shared" si="10"/>
        <v>0</v>
      </c>
      <c r="Z32" s="152"/>
      <c r="AA32" s="176">
        <f t="shared" si="11"/>
        <v>0</v>
      </c>
      <c r="AB32" s="160"/>
      <c r="AC32" s="179">
        <f t="shared" si="12"/>
        <v>0</v>
      </c>
      <c r="AE32" s="93">
        <f t="shared" si="13"/>
        <v>151.63999999999999</v>
      </c>
      <c r="AF32" s="181" t="e">
        <f>AE32/D32</f>
        <v>#REF!</v>
      </c>
    </row>
    <row r="33" spans="1:32">
      <c r="A33" s="104"/>
      <c r="B33" s="113"/>
      <c r="C33" s="104"/>
      <c r="D33" s="180" t="e">
        <f>'PLANILHA ORÇAMENTÁRIA'!#REF!</f>
        <v>#REF!</v>
      </c>
      <c r="E33" s="107">
        <v>316.887</v>
      </c>
      <c r="F33" s="144">
        <v>12.68</v>
      </c>
      <c r="G33" s="140">
        <f t="shared" si="1"/>
        <v>4018.12716</v>
      </c>
      <c r="H33" s="36">
        <v>12.68</v>
      </c>
      <c r="I33" s="109">
        <f t="shared" si="2"/>
        <v>4018.12716</v>
      </c>
      <c r="J33" s="144"/>
      <c r="K33" s="159">
        <f t="shared" si="3"/>
        <v>0</v>
      </c>
      <c r="L33" s="36"/>
      <c r="M33" s="109">
        <f t="shared" si="4"/>
        <v>0</v>
      </c>
      <c r="N33" s="141"/>
      <c r="O33" s="140">
        <f t="shared" si="5"/>
        <v>0</v>
      </c>
      <c r="P33" s="160"/>
      <c r="Q33" s="109">
        <f t="shared" si="6"/>
        <v>0</v>
      </c>
      <c r="R33" s="152"/>
      <c r="S33" s="176">
        <f t="shared" si="7"/>
        <v>0</v>
      </c>
      <c r="T33" s="160"/>
      <c r="U33" s="178">
        <f t="shared" si="8"/>
        <v>0</v>
      </c>
      <c r="V33" s="152"/>
      <c r="W33" s="176">
        <f t="shared" si="9"/>
        <v>0</v>
      </c>
      <c r="X33" s="160"/>
      <c r="Y33" s="179">
        <f t="shared" si="10"/>
        <v>0</v>
      </c>
      <c r="Z33" s="152"/>
      <c r="AA33" s="176">
        <f t="shared" si="11"/>
        <v>0</v>
      </c>
      <c r="AB33" s="160"/>
      <c r="AC33" s="179">
        <f t="shared" si="12"/>
        <v>0</v>
      </c>
      <c r="AE33" s="93">
        <f t="shared" si="13"/>
        <v>25.36</v>
      </c>
      <c r="AF33" s="181" t="e">
        <f>AE33/D33</f>
        <v>#REF!</v>
      </c>
    </row>
    <row r="34" spans="1:32">
      <c r="A34" s="120"/>
      <c r="B34" s="121"/>
      <c r="C34" s="110"/>
      <c r="D34" s="180" t="e">
        <f>'PLANILHA ORÇAMENTÁRIA'!#REF!</f>
        <v>#REF!</v>
      </c>
      <c r="E34" s="107"/>
      <c r="F34" s="144"/>
      <c r="G34" s="140">
        <f t="shared" si="1"/>
        <v>0</v>
      </c>
      <c r="H34" s="36">
        <f t="shared" ref="H34" si="14">A34-F34</f>
        <v>0</v>
      </c>
      <c r="I34" s="109">
        <f t="shared" si="2"/>
        <v>0</v>
      </c>
      <c r="J34" s="144"/>
      <c r="K34" s="159">
        <f t="shared" si="3"/>
        <v>0</v>
      </c>
      <c r="L34" s="36"/>
      <c r="M34" s="109">
        <f t="shared" si="4"/>
        <v>0</v>
      </c>
      <c r="N34" s="141"/>
      <c r="O34" s="140">
        <f t="shared" si="5"/>
        <v>0</v>
      </c>
      <c r="P34" s="160"/>
      <c r="Q34" s="109">
        <f t="shared" si="6"/>
        <v>0</v>
      </c>
      <c r="R34" s="152"/>
      <c r="S34" s="176">
        <f t="shared" si="7"/>
        <v>0</v>
      </c>
      <c r="T34" s="160"/>
      <c r="U34" s="178">
        <f t="shared" si="8"/>
        <v>0</v>
      </c>
      <c r="V34" s="152"/>
      <c r="W34" s="176">
        <f t="shared" si="9"/>
        <v>0</v>
      </c>
      <c r="X34" s="160"/>
      <c r="Y34" s="179">
        <f t="shared" si="10"/>
        <v>0</v>
      </c>
      <c r="Z34" s="152"/>
      <c r="AA34" s="176">
        <f t="shared" si="11"/>
        <v>0</v>
      </c>
      <c r="AB34" s="160"/>
      <c r="AC34" s="179">
        <f t="shared" si="12"/>
        <v>0</v>
      </c>
      <c r="AE34" s="93">
        <f t="shared" si="13"/>
        <v>0</v>
      </c>
      <c r="AF34" s="181"/>
    </row>
    <row r="35" spans="1:32">
      <c r="A35" s="104"/>
      <c r="B35" s="105"/>
      <c r="C35" s="104"/>
      <c r="D35" s="180" t="e">
        <f>'PLANILHA ORÇAMENTÁRIA'!#REF!</f>
        <v>#REF!</v>
      </c>
      <c r="E35" s="107">
        <v>21.934049999999999</v>
      </c>
      <c r="F35" s="144"/>
      <c r="G35" s="140">
        <f t="shared" si="1"/>
        <v>0</v>
      </c>
      <c r="H35" s="36">
        <v>707.67</v>
      </c>
      <c r="I35" s="109">
        <f t="shared" si="2"/>
        <v>15522.069163499998</v>
      </c>
      <c r="J35" s="144"/>
      <c r="K35" s="159">
        <f t="shared" si="3"/>
        <v>0</v>
      </c>
      <c r="L35" s="36"/>
      <c r="M35" s="109">
        <f t="shared" si="4"/>
        <v>0</v>
      </c>
      <c r="N35" s="141">
        <f t="shared" ref="N35:N38" si="15">F35-L35</f>
        <v>0</v>
      </c>
      <c r="O35" s="140">
        <f t="shared" si="5"/>
        <v>0</v>
      </c>
      <c r="P35" s="160"/>
      <c r="Q35" s="109">
        <f t="shared" si="6"/>
        <v>0</v>
      </c>
      <c r="R35" s="152"/>
      <c r="S35" s="176">
        <f t="shared" si="7"/>
        <v>0</v>
      </c>
      <c r="T35" s="160"/>
      <c r="U35" s="178">
        <f t="shared" si="8"/>
        <v>0</v>
      </c>
      <c r="V35" s="152"/>
      <c r="W35" s="176">
        <f t="shared" si="9"/>
        <v>0</v>
      </c>
      <c r="X35" s="160"/>
      <c r="Y35" s="179">
        <f t="shared" si="10"/>
        <v>0</v>
      </c>
      <c r="Z35" s="152"/>
      <c r="AA35" s="176">
        <f t="shared" si="11"/>
        <v>0</v>
      </c>
      <c r="AB35" s="160"/>
      <c r="AC35" s="179">
        <f t="shared" si="12"/>
        <v>0</v>
      </c>
      <c r="AE35" s="93">
        <f t="shared" si="13"/>
        <v>707.67</v>
      </c>
      <c r="AF35" s="181" t="e">
        <f>AE35/D35</f>
        <v>#REF!</v>
      </c>
    </row>
    <row r="36" spans="1:32">
      <c r="A36" s="104"/>
      <c r="B36" s="113"/>
      <c r="C36" s="104"/>
      <c r="D36" s="180" t="e">
        <f>'PLANILHA ORÇAMENTÁRIA'!#REF!</f>
        <v>#REF!</v>
      </c>
      <c r="E36" s="107">
        <v>6.8926499999999997</v>
      </c>
      <c r="F36" s="144"/>
      <c r="G36" s="140">
        <f t="shared" si="1"/>
        <v>0</v>
      </c>
      <c r="H36" s="36">
        <v>1248.55</v>
      </c>
      <c r="I36" s="109">
        <f t="shared" si="2"/>
        <v>8605.8181574999999</v>
      </c>
      <c r="J36" s="144"/>
      <c r="K36" s="159">
        <f t="shared" si="3"/>
        <v>0</v>
      </c>
      <c r="L36" s="36"/>
      <c r="M36" s="109">
        <f t="shared" si="4"/>
        <v>0</v>
      </c>
      <c r="N36" s="141">
        <f t="shared" si="15"/>
        <v>0</v>
      </c>
      <c r="O36" s="140">
        <f t="shared" si="5"/>
        <v>0</v>
      </c>
      <c r="P36" s="160"/>
      <c r="Q36" s="109">
        <f t="shared" si="6"/>
        <v>0</v>
      </c>
      <c r="R36" s="152"/>
      <c r="S36" s="176">
        <f t="shared" si="7"/>
        <v>0</v>
      </c>
      <c r="T36" s="160"/>
      <c r="U36" s="178">
        <f t="shared" si="8"/>
        <v>0</v>
      </c>
      <c r="V36" s="152"/>
      <c r="W36" s="176">
        <f t="shared" si="9"/>
        <v>0</v>
      </c>
      <c r="X36" s="160"/>
      <c r="Y36" s="179">
        <f t="shared" si="10"/>
        <v>0</v>
      </c>
      <c r="Z36" s="152"/>
      <c r="AA36" s="176">
        <f t="shared" si="11"/>
        <v>0</v>
      </c>
      <c r="AB36" s="160"/>
      <c r="AC36" s="179">
        <f t="shared" si="12"/>
        <v>0</v>
      </c>
      <c r="AE36" s="93">
        <f t="shared" si="13"/>
        <v>1248.55</v>
      </c>
      <c r="AF36" s="181" t="e">
        <f>AE36/D36</f>
        <v>#REF!</v>
      </c>
    </row>
    <row r="37" spans="1:32">
      <c r="A37" s="104"/>
      <c r="B37" s="113"/>
      <c r="C37" s="104"/>
      <c r="D37" s="180" t="e">
        <f>'PLANILHA ORÇAMENTÁRIA'!#REF!</f>
        <v>#REF!</v>
      </c>
      <c r="E37" s="107">
        <v>6.7018500000000003</v>
      </c>
      <c r="F37" s="144"/>
      <c r="G37" s="140">
        <f t="shared" si="1"/>
        <v>0</v>
      </c>
      <c r="H37" s="36">
        <v>645.82000000000005</v>
      </c>
      <c r="I37" s="109">
        <f t="shared" si="2"/>
        <v>4328.1887670000006</v>
      </c>
      <c r="J37" s="144"/>
      <c r="K37" s="159">
        <f t="shared" si="3"/>
        <v>0</v>
      </c>
      <c r="L37" s="36"/>
      <c r="M37" s="109">
        <f t="shared" si="4"/>
        <v>0</v>
      </c>
      <c r="N37" s="141">
        <f t="shared" si="15"/>
        <v>0</v>
      </c>
      <c r="O37" s="140">
        <f t="shared" si="5"/>
        <v>0</v>
      </c>
      <c r="P37" s="160"/>
      <c r="Q37" s="109">
        <f t="shared" si="6"/>
        <v>0</v>
      </c>
      <c r="R37" s="152"/>
      <c r="S37" s="176">
        <f t="shared" si="7"/>
        <v>0</v>
      </c>
      <c r="T37" s="160"/>
      <c r="U37" s="178">
        <f t="shared" si="8"/>
        <v>0</v>
      </c>
      <c r="V37" s="152"/>
      <c r="W37" s="176">
        <f t="shared" si="9"/>
        <v>0</v>
      </c>
      <c r="X37" s="160"/>
      <c r="Y37" s="179">
        <f t="shared" si="10"/>
        <v>0</v>
      </c>
      <c r="Z37" s="152"/>
      <c r="AA37" s="176">
        <f t="shared" si="11"/>
        <v>0</v>
      </c>
      <c r="AB37" s="160"/>
      <c r="AC37" s="179">
        <f t="shared" si="12"/>
        <v>0</v>
      </c>
      <c r="AE37" s="93">
        <f t="shared" si="13"/>
        <v>645.82000000000005</v>
      </c>
      <c r="AF37" s="181" t="e">
        <f>AE37/D37</f>
        <v>#REF!</v>
      </c>
    </row>
    <row r="38" spans="1:32">
      <c r="A38" s="104"/>
      <c r="B38" s="113"/>
      <c r="C38" s="104"/>
      <c r="D38" s="180" t="e">
        <f>'PLANILHA ORÇAMENTÁRIA'!#REF!</f>
        <v>#REF!</v>
      </c>
      <c r="E38" s="107">
        <v>316.887</v>
      </c>
      <c r="F38" s="144"/>
      <c r="G38" s="140">
        <f t="shared" si="1"/>
        <v>0</v>
      </c>
      <c r="H38" s="36">
        <v>40.93</v>
      </c>
      <c r="I38" s="109">
        <f t="shared" si="2"/>
        <v>12970.18491</v>
      </c>
      <c r="J38" s="144"/>
      <c r="K38" s="159">
        <f t="shared" si="3"/>
        <v>0</v>
      </c>
      <c r="L38" s="36"/>
      <c r="M38" s="109">
        <f t="shared" si="4"/>
        <v>0</v>
      </c>
      <c r="N38" s="141">
        <f t="shared" si="15"/>
        <v>0</v>
      </c>
      <c r="O38" s="140">
        <f t="shared" si="5"/>
        <v>0</v>
      </c>
      <c r="P38" s="160"/>
      <c r="Q38" s="109">
        <f t="shared" si="6"/>
        <v>0</v>
      </c>
      <c r="R38" s="152"/>
      <c r="S38" s="176">
        <f t="shared" si="7"/>
        <v>0</v>
      </c>
      <c r="T38" s="160"/>
      <c r="U38" s="178">
        <f t="shared" si="8"/>
        <v>0</v>
      </c>
      <c r="V38" s="152"/>
      <c r="W38" s="176">
        <f t="shared" si="9"/>
        <v>0</v>
      </c>
      <c r="X38" s="160"/>
      <c r="Y38" s="179">
        <f t="shared" si="10"/>
        <v>0</v>
      </c>
      <c r="Z38" s="152"/>
      <c r="AA38" s="176">
        <f t="shared" si="11"/>
        <v>0</v>
      </c>
      <c r="AB38" s="160"/>
      <c r="AC38" s="179">
        <f t="shared" si="12"/>
        <v>0</v>
      </c>
      <c r="AE38" s="93">
        <f t="shared" si="13"/>
        <v>40.93</v>
      </c>
      <c r="AF38" s="181" t="e">
        <f>AE38/D38</f>
        <v>#REF!</v>
      </c>
    </row>
    <row r="39" spans="1:32">
      <c r="A39" s="122"/>
      <c r="B39" s="123"/>
      <c r="C39" s="119"/>
      <c r="D39" s="180" t="e">
        <f>'PLANILHA ORÇAMENTÁRIA'!#REF!</f>
        <v>#REF!</v>
      </c>
      <c r="E39" s="107"/>
      <c r="F39" s="144"/>
      <c r="G39" s="140">
        <f t="shared" si="1"/>
        <v>0</v>
      </c>
      <c r="H39" s="36"/>
      <c r="I39" s="109">
        <f t="shared" si="2"/>
        <v>0</v>
      </c>
      <c r="J39" s="144"/>
      <c r="K39" s="159">
        <f t="shared" si="3"/>
        <v>0</v>
      </c>
      <c r="L39" s="36"/>
      <c r="M39" s="109">
        <f t="shared" si="4"/>
        <v>0</v>
      </c>
      <c r="N39" s="141"/>
      <c r="O39" s="140">
        <f t="shared" si="5"/>
        <v>0</v>
      </c>
      <c r="P39" s="160"/>
      <c r="Q39" s="109">
        <f t="shared" si="6"/>
        <v>0</v>
      </c>
      <c r="R39" s="152"/>
      <c r="S39" s="176">
        <f t="shared" si="7"/>
        <v>0</v>
      </c>
      <c r="T39" s="160"/>
      <c r="U39" s="178">
        <f t="shared" si="8"/>
        <v>0</v>
      </c>
      <c r="V39" s="152"/>
      <c r="W39" s="176">
        <f t="shared" si="9"/>
        <v>0</v>
      </c>
      <c r="X39" s="160"/>
      <c r="Y39" s="179">
        <f t="shared" si="10"/>
        <v>0</v>
      </c>
      <c r="Z39" s="152"/>
      <c r="AA39" s="176">
        <f t="shared" si="11"/>
        <v>0</v>
      </c>
      <c r="AB39" s="160"/>
      <c r="AC39" s="179">
        <f t="shared" si="12"/>
        <v>0</v>
      </c>
      <c r="AE39" s="93">
        <f t="shared" si="13"/>
        <v>0</v>
      </c>
      <c r="AF39" s="181"/>
    </row>
    <row r="40" spans="1:32">
      <c r="A40" s="119"/>
      <c r="B40" s="113"/>
      <c r="C40" s="119"/>
      <c r="D40" s="180" t="e">
        <f>'PLANILHA ORÇAMENTÁRIA'!#REF!</f>
        <v>#REF!</v>
      </c>
      <c r="E40" s="107">
        <v>42.564300000000003</v>
      </c>
      <c r="F40" s="144">
        <v>56</v>
      </c>
      <c r="G40" s="140">
        <f t="shared" si="1"/>
        <v>2383.6008000000002</v>
      </c>
      <c r="H40" s="36"/>
      <c r="I40" s="109">
        <f t="shared" si="2"/>
        <v>0</v>
      </c>
      <c r="J40" s="144"/>
      <c r="K40" s="159">
        <f t="shared" si="3"/>
        <v>0</v>
      </c>
      <c r="L40" s="36"/>
      <c r="M40" s="109">
        <f t="shared" si="4"/>
        <v>0</v>
      </c>
      <c r="N40" s="141"/>
      <c r="O40" s="140">
        <f t="shared" si="5"/>
        <v>0</v>
      </c>
      <c r="P40" s="160"/>
      <c r="Q40" s="109">
        <f t="shared" si="6"/>
        <v>0</v>
      </c>
      <c r="R40" s="152"/>
      <c r="S40" s="176">
        <f t="shared" si="7"/>
        <v>0</v>
      </c>
      <c r="T40" s="160"/>
      <c r="U40" s="178">
        <f t="shared" si="8"/>
        <v>0</v>
      </c>
      <c r="V40" s="152"/>
      <c r="W40" s="176">
        <f t="shared" si="9"/>
        <v>0</v>
      </c>
      <c r="X40" s="160"/>
      <c r="Y40" s="179">
        <f t="shared" si="10"/>
        <v>0</v>
      </c>
      <c r="Z40" s="152"/>
      <c r="AA40" s="176">
        <f t="shared" si="11"/>
        <v>0</v>
      </c>
      <c r="AB40" s="160"/>
      <c r="AC40" s="179">
        <f t="shared" si="12"/>
        <v>0</v>
      </c>
      <c r="AE40" s="93">
        <f t="shared" si="13"/>
        <v>56</v>
      </c>
      <c r="AF40" s="181" t="e">
        <f t="shared" ref="AF40:AF45" si="16">AE40/D40</f>
        <v>#REF!</v>
      </c>
    </row>
    <row r="41" spans="1:32">
      <c r="A41" s="119"/>
      <c r="B41" s="113"/>
      <c r="C41" s="119"/>
      <c r="D41" s="180" t="e">
        <f>'PLANILHA ORÇAMENTÁRIA'!#REF!</f>
        <v>#REF!</v>
      </c>
      <c r="E41" s="107">
        <v>31.7285</v>
      </c>
      <c r="F41" s="144">
        <v>12</v>
      </c>
      <c r="G41" s="140">
        <f t="shared" si="1"/>
        <v>380.74200000000002</v>
      </c>
      <c r="H41" s="36"/>
      <c r="I41" s="109">
        <f t="shared" si="2"/>
        <v>0</v>
      </c>
      <c r="J41" s="144"/>
      <c r="K41" s="159">
        <f t="shared" si="3"/>
        <v>0</v>
      </c>
      <c r="L41" s="36"/>
      <c r="M41" s="109">
        <f t="shared" si="4"/>
        <v>0</v>
      </c>
      <c r="N41" s="141"/>
      <c r="O41" s="140">
        <f t="shared" si="5"/>
        <v>0</v>
      </c>
      <c r="P41" s="160"/>
      <c r="Q41" s="109">
        <f t="shared" si="6"/>
        <v>0</v>
      </c>
      <c r="R41" s="152"/>
      <c r="S41" s="176">
        <f t="shared" si="7"/>
        <v>0</v>
      </c>
      <c r="T41" s="160"/>
      <c r="U41" s="178">
        <f t="shared" si="8"/>
        <v>0</v>
      </c>
      <c r="V41" s="152"/>
      <c r="W41" s="176">
        <f t="shared" si="9"/>
        <v>0</v>
      </c>
      <c r="X41" s="160"/>
      <c r="Y41" s="179">
        <f t="shared" si="10"/>
        <v>0</v>
      </c>
      <c r="Z41" s="152"/>
      <c r="AA41" s="176">
        <f t="shared" si="11"/>
        <v>0</v>
      </c>
      <c r="AB41" s="160"/>
      <c r="AC41" s="179">
        <f t="shared" si="12"/>
        <v>0</v>
      </c>
      <c r="AE41" s="93">
        <f t="shared" si="13"/>
        <v>12</v>
      </c>
      <c r="AF41" s="181" t="e">
        <f t="shared" si="16"/>
        <v>#REF!</v>
      </c>
    </row>
    <row r="42" spans="1:32">
      <c r="A42" s="119"/>
      <c r="B42" s="113"/>
      <c r="C42" s="104"/>
      <c r="D42" s="180" t="e">
        <f>'PLANILHA ORÇAMENTÁRIA'!#REF!</f>
        <v>#REF!</v>
      </c>
      <c r="E42" s="107">
        <v>15.8444</v>
      </c>
      <c r="F42" s="144">
        <v>12.96</v>
      </c>
      <c r="G42" s="140">
        <f t="shared" si="1"/>
        <v>205.34342400000003</v>
      </c>
      <c r="H42" s="36"/>
      <c r="I42" s="109">
        <f t="shared" si="2"/>
        <v>0</v>
      </c>
      <c r="J42" s="144"/>
      <c r="K42" s="159">
        <f t="shared" si="3"/>
        <v>0</v>
      </c>
      <c r="L42" s="36"/>
      <c r="M42" s="109">
        <f t="shared" si="4"/>
        <v>0</v>
      </c>
      <c r="N42" s="141"/>
      <c r="O42" s="140">
        <f t="shared" si="5"/>
        <v>0</v>
      </c>
      <c r="P42" s="160"/>
      <c r="Q42" s="109">
        <f t="shared" si="6"/>
        <v>0</v>
      </c>
      <c r="R42" s="152"/>
      <c r="S42" s="176">
        <f t="shared" si="7"/>
        <v>0</v>
      </c>
      <c r="T42" s="160"/>
      <c r="U42" s="178">
        <f t="shared" si="8"/>
        <v>0</v>
      </c>
      <c r="V42" s="152"/>
      <c r="W42" s="176">
        <f t="shared" si="9"/>
        <v>0</v>
      </c>
      <c r="X42" s="160"/>
      <c r="Y42" s="179">
        <f t="shared" si="10"/>
        <v>0</v>
      </c>
      <c r="Z42" s="152"/>
      <c r="AA42" s="176">
        <f t="shared" si="11"/>
        <v>0</v>
      </c>
      <c r="AB42" s="160"/>
      <c r="AC42" s="179">
        <f t="shared" si="12"/>
        <v>0</v>
      </c>
      <c r="AE42" s="93">
        <f t="shared" si="13"/>
        <v>12.96</v>
      </c>
      <c r="AF42" s="181" t="e">
        <f t="shared" si="16"/>
        <v>#REF!</v>
      </c>
    </row>
    <row r="43" spans="1:32">
      <c r="A43" s="119"/>
      <c r="B43" s="105"/>
      <c r="C43" s="104"/>
      <c r="D43" s="180" t="e">
        <f>'PLANILHA ORÇAMENTÁRIA'!#REF!</f>
        <v>#REF!</v>
      </c>
      <c r="E43" s="107">
        <v>21.934100000000001</v>
      </c>
      <c r="F43" s="144">
        <v>7.2</v>
      </c>
      <c r="G43" s="140">
        <f t="shared" si="1"/>
        <v>157.92552000000001</v>
      </c>
      <c r="H43" s="36"/>
      <c r="I43" s="109">
        <f t="shared" si="2"/>
        <v>0</v>
      </c>
      <c r="J43" s="144"/>
      <c r="K43" s="159">
        <f t="shared" si="3"/>
        <v>0</v>
      </c>
      <c r="L43" s="36"/>
      <c r="M43" s="109">
        <f t="shared" si="4"/>
        <v>0</v>
      </c>
      <c r="N43" s="141"/>
      <c r="O43" s="140">
        <f t="shared" si="5"/>
        <v>0</v>
      </c>
      <c r="P43" s="160"/>
      <c r="Q43" s="109">
        <f t="shared" si="6"/>
        <v>0</v>
      </c>
      <c r="R43" s="152"/>
      <c r="S43" s="176">
        <f t="shared" si="7"/>
        <v>0</v>
      </c>
      <c r="T43" s="160"/>
      <c r="U43" s="178">
        <f t="shared" si="8"/>
        <v>0</v>
      </c>
      <c r="V43" s="152"/>
      <c r="W43" s="176">
        <f t="shared" si="9"/>
        <v>0</v>
      </c>
      <c r="X43" s="160"/>
      <c r="Y43" s="179">
        <f t="shared" si="10"/>
        <v>0</v>
      </c>
      <c r="Z43" s="152"/>
      <c r="AA43" s="176">
        <f t="shared" si="11"/>
        <v>0</v>
      </c>
      <c r="AB43" s="160"/>
      <c r="AC43" s="179">
        <f t="shared" si="12"/>
        <v>0</v>
      </c>
      <c r="AE43" s="93">
        <f t="shared" si="13"/>
        <v>7.2</v>
      </c>
      <c r="AF43" s="181" t="e">
        <f t="shared" si="16"/>
        <v>#REF!</v>
      </c>
    </row>
    <row r="44" spans="1:32">
      <c r="A44" s="119"/>
      <c r="B44" s="113"/>
      <c r="C44" s="104"/>
      <c r="D44" s="180" t="e">
        <f>'PLANILHA ORÇAMENTÁRIA'!#REF!</f>
        <v>#REF!</v>
      </c>
      <c r="E44" s="107">
        <v>482.79559999999998</v>
      </c>
      <c r="F44" s="144">
        <v>6.48</v>
      </c>
      <c r="G44" s="140">
        <f t="shared" si="1"/>
        <v>3128.515488</v>
      </c>
      <c r="H44" s="36"/>
      <c r="I44" s="109">
        <f t="shared" si="2"/>
        <v>0</v>
      </c>
      <c r="J44" s="144"/>
      <c r="K44" s="159">
        <f t="shared" si="3"/>
        <v>0</v>
      </c>
      <c r="L44" s="36"/>
      <c r="M44" s="109">
        <f t="shared" si="4"/>
        <v>0</v>
      </c>
      <c r="N44" s="141"/>
      <c r="O44" s="140">
        <f t="shared" si="5"/>
        <v>0</v>
      </c>
      <c r="P44" s="160"/>
      <c r="Q44" s="109">
        <f t="shared" si="6"/>
        <v>0</v>
      </c>
      <c r="R44" s="152"/>
      <c r="S44" s="176">
        <f t="shared" si="7"/>
        <v>0</v>
      </c>
      <c r="T44" s="160"/>
      <c r="U44" s="178">
        <f t="shared" si="8"/>
        <v>0</v>
      </c>
      <c r="V44" s="152"/>
      <c r="W44" s="176">
        <f t="shared" si="9"/>
        <v>0</v>
      </c>
      <c r="X44" s="160"/>
      <c r="Y44" s="179">
        <f t="shared" si="10"/>
        <v>0</v>
      </c>
      <c r="Z44" s="152"/>
      <c r="AA44" s="176">
        <f t="shared" si="11"/>
        <v>0</v>
      </c>
      <c r="AB44" s="160"/>
      <c r="AC44" s="179">
        <f t="shared" si="12"/>
        <v>0</v>
      </c>
      <c r="AE44" s="93">
        <f t="shared" si="13"/>
        <v>6.48</v>
      </c>
      <c r="AF44" s="181" t="e">
        <f t="shared" si="16"/>
        <v>#REF!</v>
      </c>
    </row>
    <row r="45" spans="1:32">
      <c r="A45" s="119"/>
      <c r="B45" s="113"/>
      <c r="C45" s="104"/>
      <c r="D45" s="180" t="e">
        <f>'PLANILHA ORÇAMENTÁRIA'!#REF!</f>
        <v>#REF!</v>
      </c>
      <c r="E45" s="107">
        <v>316.887</v>
      </c>
      <c r="F45" s="144">
        <v>4.71</v>
      </c>
      <c r="G45" s="140">
        <f t="shared" si="1"/>
        <v>1492.5377699999999</v>
      </c>
      <c r="H45" s="36"/>
      <c r="I45" s="109">
        <f t="shared" si="2"/>
        <v>0</v>
      </c>
      <c r="J45" s="144"/>
      <c r="K45" s="159">
        <f t="shared" si="3"/>
        <v>0</v>
      </c>
      <c r="L45" s="36"/>
      <c r="M45" s="109">
        <f t="shared" si="4"/>
        <v>0</v>
      </c>
      <c r="N45" s="141"/>
      <c r="O45" s="140">
        <f t="shared" si="5"/>
        <v>0</v>
      </c>
      <c r="P45" s="160"/>
      <c r="Q45" s="109">
        <f t="shared" si="6"/>
        <v>0</v>
      </c>
      <c r="R45" s="152"/>
      <c r="S45" s="176">
        <f t="shared" si="7"/>
        <v>0</v>
      </c>
      <c r="T45" s="160"/>
      <c r="U45" s="178">
        <f t="shared" si="8"/>
        <v>0</v>
      </c>
      <c r="V45" s="152"/>
      <c r="W45" s="176">
        <f t="shared" si="9"/>
        <v>0</v>
      </c>
      <c r="X45" s="160"/>
      <c r="Y45" s="179">
        <f t="shared" si="10"/>
        <v>0</v>
      </c>
      <c r="Z45" s="152"/>
      <c r="AA45" s="176">
        <f t="shared" si="11"/>
        <v>0</v>
      </c>
      <c r="AB45" s="160"/>
      <c r="AC45" s="179">
        <f t="shared" si="12"/>
        <v>0</v>
      </c>
      <c r="AE45" s="93">
        <f t="shared" si="13"/>
        <v>4.71</v>
      </c>
      <c r="AF45" s="181" t="e">
        <f t="shared" si="16"/>
        <v>#REF!</v>
      </c>
    </row>
    <row r="46" spans="1:32">
      <c r="A46" s="22"/>
      <c r="B46" s="13"/>
      <c r="C46" s="9"/>
      <c r="D46" s="180" t="e">
        <f>'PLANILHA ORÇAMENTÁRIA'!#REF!</f>
        <v>#REF!</v>
      </c>
      <c r="E46" s="98"/>
      <c r="F46" s="143"/>
      <c r="G46" s="140">
        <f t="shared" si="1"/>
        <v>0</v>
      </c>
      <c r="H46" s="36"/>
      <c r="I46" s="109">
        <f t="shared" si="2"/>
        <v>0</v>
      </c>
      <c r="J46" s="144"/>
      <c r="K46" s="159">
        <f t="shared" si="3"/>
        <v>0</v>
      </c>
      <c r="L46" s="36"/>
      <c r="M46" s="109">
        <f t="shared" si="4"/>
        <v>0</v>
      </c>
      <c r="N46" s="144"/>
      <c r="O46" s="140">
        <f t="shared" si="5"/>
        <v>0</v>
      </c>
      <c r="P46" s="160"/>
      <c r="Q46" s="109">
        <f t="shared" si="6"/>
        <v>0</v>
      </c>
      <c r="R46" s="152"/>
      <c r="S46" s="176">
        <f t="shared" si="7"/>
        <v>0</v>
      </c>
      <c r="T46" s="160"/>
      <c r="U46" s="178">
        <f t="shared" si="8"/>
        <v>0</v>
      </c>
      <c r="V46" s="152"/>
      <c r="W46" s="176">
        <f t="shared" si="9"/>
        <v>0</v>
      </c>
      <c r="X46" s="160"/>
      <c r="Y46" s="179">
        <f t="shared" si="10"/>
        <v>0</v>
      </c>
      <c r="Z46" s="152"/>
      <c r="AA46" s="176">
        <f t="shared" si="11"/>
        <v>0</v>
      </c>
      <c r="AB46" s="160"/>
      <c r="AC46" s="179">
        <f t="shared" si="12"/>
        <v>0</v>
      </c>
      <c r="AE46" s="93">
        <f t="shared" si="13"/>
        <v>0</v>
      </c>
      <c r="AF46" s="181"/>
    </row>
    <row r="47" spans="1:32">
      <c r="A47" s="9"/>
      <c r="B47" s="40"/>
      <c r="C47" s="9"/>
      <c r="D47" s="180" t="e">
        <f>'PLANILHA ORÇAMENTÁRIA'!#REF!</f>
        <v>#REF!</v>
      </c>
      <c r="E47" s="98">
        <v>42.564300000000003</v>
      </c>
      <c r="F47" s="143"/>
      <c r="G47" s="140">
        <f t="shared" si="1"/>
        <v>0</v>
      </c>
      <c r="H47" s="36"/>
      <c r="I47" s="109">
        <f t="shared" si="2"/>
        <v>0</v>
      </c>
      <c r="J47" s="144"/>
      <c r="K47" s="159">
        <f t="shared" si="3"/>
        <v>0</v>
      </c>
      <c r="L47" s="36"/>
      <c r="M47" s="109">
        <f t="shared" si="4"/>
        <v>0</v>
      </c>
      <c r="N47" s="144"/>
      <c r="O47" s="140">
        <f t="shared" si="5"/>
        <v>0</v>
      </c>
      <c r="P47" s="160"/>
      <c r="Q47" s="109">
        <f t="shared" si="6"/>
        <v>0</v>
      </c>
      <c r="R47" s="177">
        <v>52.5</v>
      </c>
      <c r="S47" s="176">
        <f t="shared" si="7"/>
        <v>2234.6257500000002</v>
      </c>
      <c r="T47" s="160"/>
      <c r="U47" s="178">
        <f t="shared" si="8"/>
        <v>0</v>
      </c>
      <c r="V47" s="152"/>
      <c r="W47" s="176">
        <f t="shared" si="9"/>
        <v>0</v>
      </c>
      <c r="X47" s="160"/>
      <c r="Y47" s="179">
        <f t="shared" si="10"/>
        <v>0</v>
      </c>
      <c r="Z47" s="152"/>
      <c r="AA47" s="176">
        <f t="shared" si="11"/>
        <v>0</v>
      </c>
      <c r="AB47" s="160"/>
      <c r="AC47" s="179">
        <f t="shared" si="12"/>
        <v>0</v>
      </c>
      <c r="AE47" s="93">
        <f t="shared" si="13"/>
        <v>52.5</v>
      </c>
      <c r="AF47" s="181" t="e">
        <f t="shared" ref="AF47:AF52" si="17">AE47/D47</f>
        <v>#REF!</v>
      </c>
    </row>
    <row r="48" spans="1:32">
      <c r="A48" s="9"/>
      <c r="B48" s="40"/>
      <c r="C48" s="44"/>
      <c r="D48" s="180" t="e">
        <f>'PLANILHA ORÇAMENTÁRIA'!#REF!</f>
        <v>#REF!</v>
      </c>
      <c r="E48" s="98">
        <v>15.8444</v>
      </c>
      <c r="F48" s="143"/>
      <c r="G48" s="140">
        <f t="shared" si="1"/>
        <v>0</v>
      </c>
      <c r="H48" s="36"/>
      <c r="I48" s="109">
        <f t="shared" si="2"/>
        <v>0</v>
      </c>
      <c r="J48" s="144"/>
      <c r="K48" s="159">
        <f t="shared" si="3"/>
        <v>0</v>
      </c>
      <c r="L48" s="36"/>
      <c r="M48" s="109">
        <f t="shared" si="4"/>
        <v>0</v>
      </c>
      <c r="N48" s="144"/>
      <c r="O48" s="140">
        <f t="shared" si="5"/>
        <v>0</v>
      </c>
      <c r="P48" s="160"/>
      <c r="Q48" s="109">
        <f t="shared" si="6"/>
        <v>0</v>
      </c>
      <c r="R48" s="152">
        <v>27.97</v>
      </c>
      <c r="S48" s="176">
        <f t="shared" si="7"/>
        <v>443.167868</v>
      </c>
      <c r="T48" s="160"/>
      <c r="U48" s="178">
        <f t="shared" si="8"/>
        <v>0</v>
      </c>
      <c r="V48" s="152"/>
      <c r="W48" s="176">
        <f t="shared" si="9"/>
        <v>0</v>
      </c>
      <c r="X48" s="160"/>
      <c r="Y48" s="179">
        <f t="shared" si="10"/>
        <v>0</v>
      </c>
      <c r="Z48" s="152"/>
      <c r="AA48" s="176">
        <f t="shared" si="11"/>
        <v>0</v>
      </c>
      <c r="AB48" s="160"/>
      <c r="AC48" s="179">
        <f t="shared" si="12"/>
        <v>0</v>
      </c>
      <c r="AE48" s="93">
        <f t="shared" si="13"/>
        <v>27.97</v>
      </c>
      <c r="AF48" s="181" t="e">
        <f t="shared" si="17"/>
        <v>#REF!</v>
      </c>
    </row>
    <row r="49" spans="1:32">
      <c r="A49" s="9"/>
      <c r="B49" s="10"/>
      <c r="C49" s="44"/>
      <c r="D49" s="180" t="e">
        <f>'PLANILHA ORÇAMENTÁRIA'!#REF!</f>
        <v>#REF!</v>
      </c>
      <c r="E49" s="98">
        <v>21.934100000000001</v>
      </c>
      <c r="F49" s="143"/>
      <c r="G49" s="140">
        <f t="shared" si="1"/>
        <v>0</v>
      </c>
      <c r="H49" s="36"/>
      <c r="I49" s="109">
        <f t="shared" si="2"/>
        <v>0</v>
      </c>
      <c r="J49" s="144"/>
      <c r="K49" s="159">
        <f t="shared" si="3"/>
        <v>0</v>
      </c>
      <c r="L49" s="36"/>
      <c r="M49" s="109">
        <f t="shared" si="4"/>
        <v>0</v>
      </c>
      <c r="N49" s="144"/>
      <c r="O49" s="140">
        <f t="shared" si="5"/>
        <v>0</v>
      </c>
      <c r="P49" s="160"/>
      <c r="Q49" s="109">
        <f t="shared" si="6"/>
        <v>0</v>
      </c>
      <c r="R49" s="152">
        <v>21.39</v>
      </c>
      <c r="S49" s="176">
        <f t="shared" si="7"/>
        <v>469.17039900000003</v>
      </c>
      <c r="T49" s="160"/>
      <c r="U49" s="178">
        <f t="shared" si="8"/>
        <v>0</v>
      </c>
      <c r="V49" s="152"/>
      <c r="W49" s="176">
        <f t="shared" si="9"/>
        <v>0</v>
      </c>
      <c r="X49" s="160"/>
      <c r="Y49" s="179">
        <f t="shared" si="10"/>
        <v>0</v>
      </c>
      <c r="Z49" s="152"/>
      <c r="AA49" s="176">
        <f t="shared" si="11"/>
        <v>0</v>
      </c>
      <c r="AB49" s="160"/>
      <c r="AC49" s="179">
        <f t="shared" si="12"/>
        <v>0</v>
      </c>
      <c r="AE49" s="93">
        <f t="shared" si="13"/>
        <v>21.39</v>
      </c>
      <c r="AF49" s="181" t="e">
        <f t="shared" si="17"/>
        <v>#REF!</v>
      </c>
    </row>
    <row r="50" spans="1:32">
      <c r="A50" s="9"/>
      <c r="B50" s="40"/>
      <c r="C50" s="44"/>
      <c r="D50" s="180" t="e">
        <f>'PLANILHA ORÇAMENTÁRIA'!#REF!</f>
        <v>#REF!</v>
      </c>
      <c r="E50" s="98">
        <v>6.8926999999999996</v>
      </c>
      <c r="F50" s="143"/>
      <c r="G50" s="140">
        <f t="shared" si="1"/>
        <v>0</v>
      </c>
      <c r="H50" s="36"/>
      <c r="I50" s="109">
        <f t="shared" si="2"/>
        <v>0</v>
      </c>
      <c r="J50" s="144"/>
      <c r="K50" s="159">
        <f t="shared" si="3"/>
        <v>0</v>
      </c>
      <c r="L50" s="36"/>
      <c r="M50" s="109">
        <f t="shared" si="4"/>
        <v>0</v>
      </c>
      <c r="N50" s="144"/>
      <c r="O50" s="140">
        <f t="shared" si="5"/>
        <v>0</v>
      </c>
      <c r="P50" s="160"/>
      <c r="Q50" s="109">
        <f t="shared" si="6"/>
        <v>0</v>
      </c>
      <c r="R50" s="152">
        <v>34.36</v>
      </c>
      <c r="S50" s="176">
        <f t="shared" si="7"/>
        <v>236.83317199999999</v>
      </c>
      <c r="T50" s="160"/>
      <c r="U50" s="178">
        <f t="shared" si="8"/>
        <v>0</v>
      </c>
      <c r="V50" s="152"/>
      <c r="W50" s="176">
        <f t="shared" si="9"/>
        <v>0</v>
      </c>
      <c r="X50" s="160"/>
      <c r="Y50" s="179">
        <f t="shared" si="10"/>
        <v>0</v>
      </c>
      <c r="Z50" s="152"/>
      <c r="AA50" s="176">
        <f t="shared" si="11"/>
        <v>0</v>
      </c>
      <c r="AB50" s="160"/>
      <c r="AC50" s="179">
        <f t="shared" si="12"/>
        <v>0</v>
      </c>
      <c r="AE50" s="93">
        <f t="shared" si="13"/>
        <v>34.36</v>
      </c>
      <c r="AF50" s="181" t="e">
        <f t="shared" si="17"/>
        <v>#REF!</v>
      </c>
    </row>
    <row r="51" spans="1:32">
      <c r="A51" s="9"/>
      <c r="B51" s="40"/>
      <c r="C51" s="44"/>
      <c r="D51" s="180" t="e">
        <f>'PLANILHA ORÇAMENTÁRIA'!#REF!</f>
        <v>#REF!</v>
      </c>
      <c r="E51" s="98">
        <v>6.7019000000000002</v>
      </c>
      <c r="F51" s="143"/>
      <c r="G51" s="140">
        <f t="shared" si="1"/>
        <v>0</v>
      </c>
      <c r="H51" s="36"/>
      <c r="I51" s="109">
        <f t="shared" si="2"/>
        <v>0</v>
      </c>
      <c r="J51" s="144"/>
      <c r="K51" s="159">
        <f t="shared" si="3"/>
        <v>0</v>
      </c>
      <c r="L51" s="36"/>
      <c r="M51" s="109">
        <f t="shared" si="4"/>
        <v>0</v>
      </c>
      <c r="N51" s="144"/>
      <c r="O51" s="140">
        <f t="shared" si="5"/>
        <v>0</v>
      </c>
      <c r="P51" s="160"/>
      <c r="Q51" s="109">
        <f t="shared" si="6"/>
        <v>0</v>
      </c>
      <c r="R51" s="152">
        <v>37.909999999999997</v>
      </c>
      <c r="S51" s="176">
        <f t="shared" si="7"/>
        <v>254.06902899999997</v>
      </c>
      <c r="T51" s="160"/>
      <c r="U51" s="178">
        <f t="shared" si="8"/>
        <v>0</v>
      </c>
      <c r="V51" s="152"/>
      <c r="W51" s="176">
        <f t="shared" si="9"/>
        <v>0</v>
      </c>
      <c r="X51" s="160"/>
      <c r="Y51" s="179">
        <f t="shared" si="10"/>
        <v>0</v>
      </c>
      <c r="Z51" s="152"/>
      <c r="AA51" s="176">
        <f t="shared" si="11"/>
        <v>0</v>
      </c>
      <c r="AB51" s="160"/>
      <c r="AC51" s="179">
        <f t="shared" si="12"/>
        <v>0</v>
      </c>
      <c r="AE51" s="93">
        <f t="shared" si="13"/>
        <v>37.909999999999997</v>
      </c>
      <c r="AF51" s="181" t="e">
        <f t="shared" si="17"/>
        <v>#REF!</v>
      </c>
    </row>
    <row r="52" spans="1:32">
      <c r="A52" s="9"/>
      <c r="B52" s="40"/>
      <c r="C52" s="44"/>
      <c r="D52" s="180" t="e">
        <f>'PLANILHA ORÇAMENTÁRIA'!#REF!</f>
        <v>#REF!</v>
      </c>
      <c r="E52" s="98">
        <v>316.887</v>
      </c>
      <c r="F52" s="143"/>
      <c r="G52" s="140">
        <f t="shared" si="1"/>
        <v>0</v>
      </c>
      <c r="H52" s="36"/>
      <c r="I52" s="109">
        <f t="shared" si="2"/>
        <v>0</v>
      </c>
      <c r="J52" s="144"/>
      <c r="K52" s="159">
        <f t="shared" si="3"/>
        <v>0</v>
      </c>
      <c r="L52" s="36"/>
      <c r="M52" s="109">
        <f t="shared" si="4"/>
        <v>0</v>
      </c>
      <c r="N52" s="144"/>
      <c r="O52" s="140">
        <f t="shared" si="5"/>
        <v>0</v>
      </c>
      <c r="P52" s="160"/>
      <c r="Q52" s="109">
        <f t="shared" si="6"/>
        <v>0</v>
      </c>
      <c r="R52" s="152">
        <v>2.38</v>
      </c>
      <c r="S52" s="176">
        <f t="shared" si="7"/>
        <v>754.19105999999999</v>
      </c>
      <c r="T52" s="160"/>
      <c r="U52" s="178">
        <f t="shared" si="8"/>
        <v>0</v>
      </c>
      <c r="V52" s="152"/>
      <c r="W52" s="176">
        <f t="shared" si="9"/>
        <v>0</v>
      </c>
      <c r="X52" s="160"/>
      <c r="Y52" s="179">
        <f t="shared" si="10"/>
        <v>0</v>
      </c>
      <c r="Z52" s="152"/>
      <c r="AA52" s="176">
        <f t="shared" si="11"/>
        <v>0</v>
      </c>
      <c r="AB52" s="160"/>
      <c r="AC52" s="179">
        <f t="shared" si="12"/>
        <v>0</v>
      </c>
      <c r="AE52" s="93">
        <f t="shared" si="13"/>
        <v>2.38</v>
      </c>
      <c r="AF52" s="181" t="e">
        <f t="shared" si="17"/>
        <v>#REF!</v>
      </c>
    </row>
    <row r="53" spans="1:32">
      <c r="A53" s="6"/>
      <c r="B53" s="13"/>
      <c r="C53" s="8"/>
      <c r="D53" s="180" t="e">
        <f>'PLANILHA ORÇAMENTÁRIA'!#REF!</f>
        <v>#REF!</v>
      </c>
      <c r="E53" s="98"/>
      <c r="F53" s="143"/>
      <c r="G53" s="140">
        <f t="shared" si="1"/>
        <v>0</v>
      </c>
      <c r="H53" s="36"/>
      <c r="I53" s="109">
        <f t="shared" si="2"/>
        <v>0</v>
      </c>
      <c r="J53" s="144"/>
      <c r="K53" s="159">
        <f t="shared" si="3"/>
        <v>0</v>
      </c>
      <c r="L53" s="36"/>
      <c r="M53" s="109">
        <f t="shared" si="4"/>
        <v>0</v>
      </c>
      <c r="N53" s="144"/>
      <c r="O53" s="140">
        <f t="shared" si="5"/>
        <v>0</v>
      </c>
      <c r="P53" s="160"/>
      <c r="Q53" s="109">
        <f t="shared" si="6"/>
        <v>0</v>
      </c>
      <c r="R53" s="152"/>
      <c r="S53" s="176">
        <f t="shared" si="7"/>
        <v>0</v>
      </c>
      <c r="T53" s="160"/>
      <c r="U53" s="178">
        <f t="shared" si="8"/>
        <v>0</v>
      </c>
      <c r="V53" s="152"/>
      <c r="W53" s="176">
        <f t="shared" si="9"/>
        <v>0</v>
      </c>
      <c r="X53" s="160"/>
      <c r="Y53" s="179">
        <f t="shared" si="10"/>
        <v>0</v>
      </c>
      <c r="Z53" s="152"/>
      <c r="AA53" s="176">
        <f t="shared" si="11"/>
        <v>0</v>
      </c>
      <c r="AB53" s="160"/>
      <c r="AC53" s="179">
        <f t="shared" si="12"/>
        <v>0</v>
      </c>
      <c r="AE53" s="93">
        <f t="shared" si="13"/>
        <v>0</v>
      </c>
      <c r="AF53" s="181"/>
    </row>
    <row r="54" spans="1:32">
      <c r="A54" s="44"/>
      <c r="B54" s="10"/>
      <c r="C54" s="44"/>
      <c r="D54" s="180" t="e">
        <f>'PLANILHA ORÇAMENTÁRIA'!#REF!</f>
        <v>#REF!</v>
      </c>
      <c r="E54" s="98">
        <v>21.934100000000001</v>
      </c>
      <c r="F54" s="143"/>
      <c r="G54" s="140">
        <f t="shared" si="1"/>
        <v>0</v>
      </c>
      <c r="H54" s="36"/>
      <c r="I54" s="109">
        <f t="shared" si="2"/>
        <v>0</v>
      </c>
      <c r="J54" s="144"/>
      <c r="K54" s="159">
        <f t="shared" si="3"/>
        <v>0</v>
      </c>
      <c r="L54" s="36"/>
      <c r="M54" s="109">
        <f t="shared" si="4"/>
        <v>0</v>
      </c>
      <c r="N54" s="144"/>
      <c r="O54" s="140">
        <f t="shared" si="5"/>
        <v>0</v>
      </c>
      <c r="P54" s="160"/>
      <c r="Q54" s="109">
        <f t="shared" si="6"/>
        <v>0</v>
      </c>
      <c r="R54" s="152">
        <v>28.49</v>
      </c>
      <c r="S54" s="176">
        <f t="shared" si="7"/>
        <v>624.90250900000001</v>
      </c>
      <c r="T54" s="160"/>
      <c r="U54" s="178">
        <f t="shared" si="8"/>
        <v>0</v>
      </c>
      <c r="V54" s="152"/>
      <c r="W54" s="176">
        <f t="shared" si="9"/>
        <v>0</v>
      </c>
      <c r="X54" s="160"/>
      <c r="Y54" s="179">
        <f t="shared" si="10"/>
        <v>0</v>
      </c>
      <c r="Z54" s="152"/>
      <c r="AA54" s="176">
        <f t="shared" si="11"/>
        <v>0</v>
      </c>
      <c r="AB54" s="160"/>
      <c r="AC54" s="179">
        <f t="shared" si="12"/>
        <v>0</v>
      </c>
      <c r="AE54" s="93">
        <f t="shared" si="13"/>
        <v>28.49</v>
      </c>
      <c r="AF54" s="181" t="e">
        <f>AE54/D54</f>
        <v>#REF!</v>
      </c>
    </row>
    <row r="55" spans="1:32">
      <c r="A55" s="44"/>
      <c r="B55" s="40"/>
      <c r="C55" s="44"/>
      <c r="D55" s="180" t="e">
        <f>'PLANILHA ORÇAMENTÁRIA'!#REF!</f>
        <v>#REF!</v>
      </c>
      <c r="E55" s="98">
        <v>6.8926999999999996</v>
      </c>
      <c r="F55" s="143"/>
      <c r="G55" s="140">
        <f t="shared" si="1"/>
        <v>0</v>
      </c>
      <c r="H55" s="36"/>
      <c r="I55" s="109">
        <f t="shared" si="2"/>
        <v>0</v>
      </c>
      <c r="J55" s="144"/>
      <c r="K55" s="159">
        <f t="shared" si="3"/>
        <v>0</v>
      </c>
      <c r="L55" s="36"/>
      <c r="M55" s="109">
        <f t="shared" si="4"/>
        <v>0</v>
      </c>
      <c r="N55" s="144"/>
      <c r="O55" s="140">
        <f t="shared" si="5"/>
        <v>0</v>
      </c>
      <c r="P55" s="160"/>
      <c r="Q55" s="109">
        <f t="shared" si="6"/>
        <v>0</v>
      </c>
      <c r="R55" s="152">
        <v>62.91</v>
      </c>
      <c r="S55" s="176">
        <f t="shared" si="7"/>
        <v>433.61975699999994</v>
      </c>
      <c r="T55" s="160"/>
      <c r="U55" s="178">
        <f t="shared" si="8"/>
        <v>0</v>
      </c>
      <c r="V55" s="152"/>
      <c r="W55" s="176">
        <f t="shared" si="9"/>
        <v>0</v>
      </c>
      <c r="X55" s="160"/>
      <c r="Y55" s="179">
        <f t="shared" si="10"/>
        <v>0</v>
      </c>
      <c r="Z55" s="152"/>
      <c r="AA55" s="176">
        <f t="shared" si="11"/>
        <v>0</v>
      </c>
      <c r="AB55" s="160"/>
      <c r="AC55" s="179">
        <f t="shared" si="12"/>
        <v>0</v>
      </c>
      <c r="AE55" s="93">
        <f t="shared" si="13"/>
        <v>62.91</v>
      </c>
      <c r="AF55" s="181" t="e">
        <f>AE55/D55</f>
        <v>#REF!</v>
      </c>
    </row>
    <row r="56" spans="1:32">
      <c r="A56" s="44"/>
      <c r="B56" s="40"/>
      <c r="C56" s="44"/>
      <c r="D56" s="180" t="e">
        <f>'PLANILHA ORÇAMENTÁRIA'!#REF!</f>
        <v>#REF!</v>
      </c>
      <c r="E56" s="98">
        <v>6.7019000000000002</v>
      </c>
      <c r="F56" s="143"/>
      <c r="G56" s="140">
        <f t="shared" si="1"/>
        <v>0</v>
      </c>
      <c r="H56" s="36"/>
      <c r="I56" s="109">
        <f t="shared" si="2"/>
        <v>0</v>
      </c>
      <c r="J56" s="144"/>
      <c r="K56" s="159">
        <f t="shared" si="3"/>
        <v>0</v>
      </c>
      <c r="L56" s="36"/>
      <c r="M56" s="109">
        <f t="shared" si="4"/>
        <v>0</v>
      </c>
      <c r="N56" s="144"/>
      <c r="O56" s="140">
        <f t="shared" si="5"/>
        <v>0</v>
      </c>
      <c r="P56" s="160"/>
      <c r="Q56" s="109">
        <f t="shared" si="6"/>
        <v>0</v>
      </c>
      <c r="R56" s="152">
        <v>26.82</v>
      </c>
      <c r="S56" s="176">
        <f t="shared" si="7"/>
        <v>179.744958</v>
      </c>
      <c r="T56" s="160"/>
      <c r="U56" s="178">
        <f t="shared" si="8"/>
        <v>0</v>
      </c>
      <c r="V56" s="152"/>
      <c r="W56" s="176">
        <f t="shared" si="9"/>
        <v>0</v>
      </c>
      <c r="X56" s="160"/>
      <c r="Y56" s="179">
        <f t="shared" si="10"/>
        <v>0</v>
      </c>
      <c r="Z56" s="152"/>
      <c r="AA56" s="176">
        <f t="shared" si="11"/>
        <v>0</v>
      </c>
      <c r="AB56" s="160"/>
      <c r="AC56" s="179">
        <f t="shared" si="12"/>
        <v>0</v>
      </c>
      <c r="AE56" s="93">
        <f t="shared" si="13"/>
        <v>26.82</v>
      </c>
      <c r="AF56" s="181" t="e">
        <f>AE56/D56</f>
        <v>#REF!</v>
      </c>
    </row>
    <row r="57" spans="1:32">
      <c r="A57" s="44"/>
      <c r="B57" s="40"/>
      <c r="C57" s="44"/>
      <c r="D57" s="180" t="e">
        <f>'PLANILHA ORÇAMENTÁRIA'!#REF!</f>
        <v>#REF!</v>
      </c>
      <c r="E57" s="98">
        <v>316.88</v>
      </c>
      <c r="F57" s="143"/>
      <c r="G57" s="140">
        <f t="shared" si="1"/>
        <v>0</v>
      </c>
      <c r="H57" s="36"/>
      <c r="I57" s="109">
        <f t="shared" si="2"/>
        <v>0</v>
      </c>
      <c r="J57" s="144"/>
      <c r="K57" s="159">
        <f t="shared" si="3"/>
        <v>0</v>
      </c>
      <c r="L57" s="36"/>
      <c r="M57" s="109">
        <f t="shared" si="4"/>
        <v>0</v>
      </c>
      <c r="N57" s="144"/>
      <c r="O57" s="140">
        <f t="shared" si="5"/>
        <v>0</v>
      </c>
      <c r="P57" s="160"/>
      <c r="Q57" s="109">
        <f t="shared" si="6"/>
        <v>0</v>
      </c>
      <c r="R57" s="152">
        <v>1.52</v>
      </c>
      <c r="S57" s="176">
        <f t="shared" si="7"/>
        <v>481.6576</v>
      </c>
      <c r="T57" s="160"/>
      <c r="U57" s="178">
        <f t="shared" si="8"/>
        <v>0</v>
      </c>
      <c r="V57" s="152"/>
      <c r="W57" s="176">
        <f t="shared" si="9"/>
        <v>0</v>
      </c>
      <c r="X57" s="160"/>
      <c r="Y57" s="179">
        <f t="shared" si="10"/>
        <v>0</v>
      </c>
      <c r="Z57" s="152"/>
      <c r="AA57" s="176">
        <f t="shared" si="11"/>
        <v>0</v>
      </c>
      <c r="AB57" s="160"/>
      <c r="AC57" s="179">
        <f t="shared" si="12"/>
        <v>0</v>
      </c>
      <c r="AE57" s="93">
        <f t="shared" si="13"/>
        <v>1.52</v>
      </c>
      <c r="AF57" s="181" t="e">
        <f>AE57/D57</f>
        <v>#REF!</v>
      </c>
    </row>
    <row r="58" spans="1:32">
      <c r="A58" s="46"/>
      <c r="B58" s="47"/>
      <c r="C58" s="47"/>
      <c r="D58" s="180" t="e">
        <f>'PLANILHA ORÇAMENTÁRIA'!#REF!</f>
        <v>#REF!</v>
      </c>
      <c r="E58" s="51"/>
      <c r="F58" s="143"/>
      <c r="G58" s="140">
        <f t="shared" si="1"/>
        <v>0</v>
      </c>
      <c r="H58" s="54"/>
      <c r="I58" s="109">
        <f t="shared" si="2"/>
        <v>0</v>
      </c>
      <c r="J58" s="158"/>
      <c r="K58" s="159">
        <f t="shared" si="3"/>
        <v>0</v>
      </c>
      <c r="L58" s="53"/>
      <c r="M58" s="109">
        <f t="shared" si="4"/>
        <v>0</v>
      </c>
      <c r="N58" s="164"/>
      <c r="O58" s="140">
        <f t="shared" si="5"/>
        <v>0</v>
      </c>
      <c r="P58" s="160"/>
      <c r="Q58" s="109">
        <f t="shared" si="6"/>
        <v>0</v>
      </c>
      <c r="R58" s="152"/>
      <c r="S58" s="176">
        <f t="shared" si="7"/>
        <v>0</v>
      </c>
      <c r="T58" s="160"/>
      <c r="U58" s="178">
        <f t="shared" si="8"/>
        <v>0</v>
      </c>
      <c r="V58" s="152"/>
      <c r="W58" s="176">
        <f t="shared" si="9"/>
        <v>0</v>
      </c>
      <c r="X58" s="160"/>
      <c r="Y58" s="179">
        <f t="shared" si="10"/>
        <v>0</v>
      </c>
      <c r="Z58" s="152"/>
      <c r="AA58" s="176">
        <f t="shared" si="11"/>
        <v>0</v>
      </c>
      <c r="AB58" s="160"/>
      <c r="AC58" s="179">
        <f t="shared" si="12"/>
        <v>0</v>
      </c>
      <c r="AE58" s="93">
        <f t="shared" si="13"/>
        <v>0</v>
      </c>
      <c r="AF58" s="181"/>
    </row>
    <row r="59" spans="1:32">
      <c r="A59" s="42"/>
      <c r="B59" s="16"/>
      <c r="C59" s="42"/>
      <c r="D59" s="180" t="e">
        <f>'PLANILHA ORÇAMENTÁRIA'!#REF!</f>
        <v>#REF!</v>
      </c>
      <c r="E59" s="51"/>
      <c r="F59" s="145"/>
      <c r="G59" s="140">
        <f t="shared" si="1"/>
        <v>0</v>
      </c>
      <c r="H59" s="33"/>
      <c r="I59" s="109">
        <f t="shared" si="2"/>
        <v>0</v>
      </c>
      <c r="J59" s="157"/>
      <c r="K59" s="159">
        <f t="shared" si="3"/>
        <v>0</v>
      </c>
      <c r="L59" s="162"/>
      <c r="M59" s="109">
        <f t="shared" si="4"/>
        <v>0</v>
      </c>
      <c r="N59" s="163"/>
      <c r="O59" s="140">
        <f t="shared" si="5"/>
        <v>0</v>
      </c>
      <c r="P59" s="160"/>
      <c r="Q59" s="109">
        <f t="shared" si="6"/>
        <v>0</v>
      </c>
      <c r="R59" s="152"/>
      <c r="S59" s="176">
        <f t="shared" si="7"/>
        <v>0</v>
      </c>
      <c r="T59" s="160"/>
      <c r="U59" s="178">
        <f t="shared" si="8"/>
        <v>0</v>
      </c>
      <c r="V59" s="152"/>
      <c r="W59" s="176">
        <f t="shared" si="9"/>
        <v>0</v>
      </c>
      <c r="X59" s="160"/>
      <c r="Y59" s="179">
        <f t="shared" si="10"/>
        <v>0</v>
      </c>
      <c r="Z59" s="152"/>
      <c r="AA59" s="176">
        <f t="shared" si="11"/>
        <v>0</v>
      </c>
      <c r="AB59" s="160"/>
      <c r="AC59" s="179">
        <f t="shared" si="12"/>
        <v>0</v>
      </c>
      <c r="AE59" s="93">
        <f t="shared" si="13"/>
        <v>0</v>
      </c>
      <c r="AF59" s="181"/>
    </row>
    <row r="60" spans="1:32">
      <c r="A60" s="30"/>
      <c r="B60" s="14"/>
      <c r="C60" s="14"/>
      <c r="D60" s="180" t="e">
        <f>'PLANILHA ORÇAMENTÁRIA'!#REF!</f>
        <v>#REF!</v>
      </c>
      <c r="E60" s="49"/>
      <c r="F60" s="143"/>
      <c r="G60" s="140">
        <f t="shared" si="1"/>
        <v>0</v>
      </c>
      <c r="H60" s="94"/>
      <c r="I60" s="109">
        <f t="shared" si="2"/>
        <v>0</v>
      </c>
      <c r="J60" s="148"/>
      <c r="K60" s="159">
        <f t="shared" si="3"/>
        <v>0</v>
      </c>
      <c r="L60" s="94"/>
      <c r="M60" s="109">
        <f t="shared" si="4"/>
        <v>0</v>
      </c>
      <c r="N60" s="148"/>
      <c r="O60" s="140">
        <f t="shared" si="5"/>
        <v>0</v>
      </c>
      <c r="P60" s="160"/>
      <c r="Q60" s="109">
        <f t="shared" si="6"/>
        <v>0</v>
      </c>
      <c r="R60" s="152"/>
      <c r="S60" s="176">
        <f t="shared" si="7"/>
        <v>0</v>
      </c>
      <c r="T60" s="160"/>
      <c r="U60" s="178">
        <f t="shared" si="8"/>
        <v>0</v>
      </c>
      <c r="V60" s="152"/>
      <c r="W60" s="176">
        <f t="shared" si="9"/>
        <v>0</v>
      </c>
      <c r="X60" s="160"/>
      <c r="Y60" s="179">
        <f t="shared" si="10"/>
        <v>0</v>
      </c>
      <c r="Z60" s="152"/>
      <c r="AA60" s="176">
        <f t="shared" si="11"/>
        <v>0</v>
      </c>
      <c r="AB60" s="160"/>
      <c r="AC60" s="179">
        <f t="shared" si="12"/>
        <v>0</v>
      </c>
      <c r="AE60" s="93">
        <f t="shared" si="13"/>
        <v>0</v>
      </c>
      <c r="AF60" s="181"/>
    </row>
    <row r="61" spans="1:32">
      <c r="A61" s="6"/>
      <c r="B61" s="7"/>
      <c r="C61" s="8"/>
      <c r="D61" s="180" t="e">
        <f>'PLANILHA ORÇAMENTÁRIA'!#REF!</f>
        <v>#REF!</v>
      </c>
      <c r="E61" s="51"/>
      <c r="F61" s="143"/>
      <c r="G61" s="140">
        <f t="shared" si="1"/>
        <v>0</v>
      </c>
      <c r="H61" s="36"/>
      <c r="I61" s="109">
        <f t="shared" si="2"/>
        <v>0</v>
      </c>
      <c r="J61" s="144"/>
      <c r="K61" s="159">
        <f t="shared" si="3"/>
        <v>0</v>
      </c>
      <c r="L61" s="36"/>
      <c r="M61" s="109">
        <f t="shared" si="4"/>
        <v>0</v>
      </c>
      <c r="N61" s="144"/>
      <c r="O61" s="140">
        <f t="shared" si="5"/>
        <v>0</v>
      </c>
      <c r="P61" s="160"/>
      <c r="Q61" s="109">
        <f t="shared" si="6"/>
        <v>0</v>
      </c>
      <c r="R61" s="152"/>
      <c r="S61" s="176">
        <f t="shared" si="7"/>
        <v>0</v>
      </c>
      <c r="T61" s="160"/>
      <c r="U61" s="178">
        <f t="shared" si="8"/>
        <v>0</v>
      </c>
      <c r="V61" s="152"/>
      <c r="W61" s="176">
        <f t="shared" si="9"/>
        <v>0</v>
      </c>
      <c r="X61" s="160"/>
      <c r="Y61" s="179">
        <f t="shared" si="10"/>
        <v>0</v>
      </c>
      <c r="Z61" s="152"/>
      <c r="AA61" s="176">
        <f t="shared" si="11"/>
        <v>0</v>
      </c>
      <c r="AB61" s="160"/>
      <c r="AC61" s="179">
        <f t="shared" si="12"/>
        <v>0</v>
      </c>
      <c r="AE61" s="93">
        <f t="shared" si="13"/>
        <v>0</v>
      </c>
      <c r="AF61" s="181"/>
    </row>
    <row r="62" spans="1:32">
      <c r="A62" s="104"/>
      <c r="B62" s="105"/>
      <c r="C62" s="104"/>
      <c r="D62" s="180" t="e">
        <f>'PLANILHA ORÇAMENTÁRIA'!#REF!</f>
        <v>#REF!</v>
      </c>
      <c r="E62" s="107">
        <v>22.546199999999999</v>
      </c>
      <c r="F62" s="143"/>
      <c r="G62" s="140">
        <f t="shared" si="1"/>
        <v>0</v>
      </c>
      <c r="H62" s="36">
        <v>114.8</v>
      </c>
      <c r="I62" s="109">
        <f t="shared" si="2"/>
        <v>2588.3037599999998</v>
      </c>
      <c r="J62" s="144">
        <v>344.4</v>
      </c>
      <c r="K62" s="159">
        <f t="shared" si="3"/>
        <v>7764.9112799999994</v>
      </c>
      <c r="L62" s="36"/>
      <c r="M62" s="109">
        <f t="shared" si="4"/>
        <v>0</v>
      </c>
      <c r="N62" s="141">
        <f>F62-L62</f>
        <v>0</v>
      </c>
      <c r="O62" s="140">
        <f t="shared" si="5"/>
        <v>0</v>
      </c>
      <c r="P62" s="160"/>
      <c r="Q62" s="109">
        <f t="shared" si="6"/>
        <v>0</v>
      </c>
      <c r="R62" s="152"/>
      <c r="S62" s="176">
        <f t="shared" si="7"/>
        <v>0</v>
      </c>
      <c r="T62" s="160"/>
      <c r="U62" s="178">
        <f t="shared" si="8"/>
        <v>0</v>
      </c>
      <c r="V62" s="152"/>
      <c r="W62" s="176">
        <f t="shared" si="9"/>
        <v>0</v>
      </c>
      <c r="X62" s="160"/>
      <c r="Y62" s="179">
        <f t="shared" si="10"/>
        <v>0</v>
      </c>
      <c r="Z62" s="152"/>
      <c r="AA62" s="176">
        <f t="shared" si="11"/>
        <v>0</v>
      </c>
      <c r="AB62" s="160"/>
      <c r="AC62" s="179">
        <f t="shared" si="12"/>
        <v>0</v>
      </c>
      <c r="AE62" s="93">
        <f t="shared" si="13"/>
        <v>459.2</v>
      </c>
      <c r="AF62" s="181" t="e">
        <f>AE62/D62</f>
        <v>#REF!</v>
      </c>
    </row>
    <row r="63" spans="1:32">
      <c r="A63" s="104"/>
      <c r="B63" s="113"/>
      <c r="C63" s="104"/>
      <c r="D63" s="180" t="e">
        <f>'PLANILHA ORÇAMENTÁRIA'!#REF!</f>
        <v>#REF!</v>
      </c>
      <c r="E63" s="107">
        <v>6.8926499999999997</v>
      </c>
      <c r="F63" s="143"/>
      <c r="G63" s="140">
        <f t="shared" si="1"/>
        <v>0</v>
      </c>
      <c r="H63" s="36">
        <v>1125.8499999999999</v>
      </c>
      <c r="I63" s="109">
        <f t="shared" si="2"/>
        <v>7760.0900024999992</v>
      </c>
      <c r="J63" s="144">
        <v>604.70000000000005</v>
      </c>
      <c r="K63" s="159">
        <f t="shared" si="3"/>
        <v>4167.985455</v>
      </c>
      <c r="L63" s="36"/>
      <c r="M63" s="109">
        <f t="shared" si="4"/>
        <v>0</v>
      </c>
      <c r="N63" s="141">
        <f>F63-L63</f>
        <v>0</v>
      </c>
      <c r="O63" s="140">
        <f t="shared" si="5"/>
        <v>0</v>
      </c>
      <c r="P63" s="160"/>
      <c r="Q63" s="109">
        <f t="shared" si="6"/>
        <v>0</v>
      </c>
      <c r="R63" s="152"/>
      <c r="S63" s="176">
        <f t="shared" si="7"/>
        <v>0</v>
      </c>
      <c r="T63" s="160"/>
      <c r="U63" s="178">
        <f t="shared" si="8"/>
        <v>0</v>
      </c>
      <c r="V63" s="152"/>
      <c r="W63" s="176">
        <f t="shared" si="9"/>
        <v>0</v>
      </c>
      <c r="X63" s="160"/>
      <c r="Y63" s="179">
        <f t="shared" si="10"/>
        <v>0</v>
      </c>
      <c r="Z63" s="152"/>
      <c r="AA63" s="176">
        <f t="shared" si="11"/>
        <v>0</v>
      </c>
      <c r="AB63" s="160"/>
      <c r="AC63" s="179">
        <f t="shared" si="12"/>
        <v>0</v>
      </c>
      <c r="AE63" s="93">
        <f t="shared" si="13"/>
        <v>1730.55</v>
      </c>
      <c r="AF63" s="181" t="e">
        <f>AE63/D63</f>
        <v>#REF!</v>
      </c>
    </row>
    <row r="64" spans="1:32">
      <c r="A64" s="104"/>
      <c r="B64" s="113"/>
      <c r="C64" s="104"/>
      <c r="D64" s="180" t="e">
        <f>'PLANILHA ORÇAMENTÁRIA'!#REF!</f>
        <v>#REF!</v>
      </c>
      <c r="E64" s="107">
        <v>6.7018500000000003</v>
      </c>
      <c r="F64" s="143"/>
      <c r="G64" s="140">
        <f t="shared" si="1"/>
        <v>0</v>
      </c>
      <c r="H64" s="36">
        <v>408.79</v>
      </c>
      <c r="I64" s="109">
        <f t="shared" si="2"/>
        <v>2739.6492615000002</v>
      </c>
      <c r="J64" s="144">
        <v>220.12</v>
      </c>
      <c r="K64" s="159">
        <f t="shared" si="3"/>
        <v>1475.2112220000001</v>
      </c>
      <c r="L64" s="36"/>
      <c r="M64" s="109">
        <f t="shared" si="4"/>
        <v>0</v>
      </c>
      <c r="N64" s="141">
        <f>F64-L64</f>
        <v>0</v>
      </c>
      <c r="O64" s="140">
        <f t="shared" si="5"/>
        <v>0</v>
      </c>
      <c r="P64" s="160"/>
      <c r="Q64" s="109">
        <f t="shared" si="6"/>
        <v>0</v>
      </c>
      <c r="R64" s="152"/>
      <c r="S64" s="176">
        <f t="shared" si="7"/>
        <v>0</v>
      </c>
      <c r="T64" s="160"/>
      <c r="U64" s="178">
        <f t="shared" si="8"/>
        <v>0</v>
      </c>
      <c r="V64" s="152"/>
      <c r="W64" s="176">
        <f t="shared" si="9"/>
        <v>0</v>
      </c>
      <c r="X64" s="160"/>
      <c r="Y64" s="179">
        <f t="shared" si="10"/>
        <v>0</v>
      </c>
      <c r="Z64" s="152"/>
      <c r="AA64" s="176">
        <f t="shared" si="11"/>
        <v>0</v>
      </c>
      <c r="AB64" s="160"/>
      <c r="AC64" s="179">
        <f t="shared" si="12"/>
        <v>0</v>
      </c>
      <c r="AE64" s="93">
        <f t="shared" si="13"/>
        <v>628.91000000000008</v>
      </c>
      <c r="AF64" s="181" t="e">
        <f>AE64/D64</f>
        <v>#REF!</v>
      </c>
    </row>
    <row r="65" spans="1:32">
      <c r="A65" s="104"/>
      <c r="B65" s="113"/>
      <c r="C65" s="104"/>
      <c r="D65" s="180" t="e">
        <f>'PLANILHA ORÇAMENTÁRIA'!#REF!</f>
        <v>#REF!</v>
      </c>
      <c r="E65" s="107">
        <v>316.887</v>
      </c>
      <c r="F65" s="143"/>
      <c r="G65" s="140">
        <f t="shared" si="1"/>
        <v>0</v>
      </c>
      <c r="H65" s="36">
        <v>6.29</v>
      </c>
      <c r="I65" s="109">
        <f t="shared" si="2"/>
        <v>1993.2192299999999</v>
      </c>
      <c r="J65" s="144">
        <v>18.899999999999999</v>
      </c>
      <c r="K65" s="159">
        <f t="shared" si="3"/>
        <v>5989.1642999999995</v>
      </c>
      <c r="L65" s="36"/>
      <c r="M65" s="109">
        <f t="shared" si="4"/>
        <v>0</v>
      </c>
      <c r="N65" s="141">
        <f>F65-L65</f>
        <v>0</v>
      </c>
      <c r="O65" s="140">
        <f t="shared" si="5"/>
        <v>0</v>
      </c>
      <c r="P65" s="160"/>
      <c r="Q65" s="109">
        <f t="shared" si="6"/>
        <v>0</v>
      </c>
      <c r="R65" s="152"/>
      <c r="S65" s="176">
        <f t="shared" si="7"/>
        <v>0</v>
      </c>
      <c r="T65" s="160"/>
      <c r="U65" s="178">
        <f t="shared" si="8"/>
        <v>0</v>
      </c>
      <c r="V65" s="152"/>
      <c r="W65" s="176">
        <f t="shared" si="9"/>
        <v>0</v>
      </c>
      <c r="X65" s="160"/>
      <c r="Y65" s="179">
        <f t="shared" si="10"/>
        <v>0</v>
      </c>
      <c r="Z65" s="152"/>
      <c r="AA65" s="176">
        <f t="shared" si="11"/>
        <v>0</v>
      </c>
      <c r="AB65" s="160"/>
      <c r="AC65" s="179">
        <f t="shared" si="12"/>
        <v>0</v>
      </c>
      <c r="AE65" s="93">
        <f t="shared" si="13"/>
        <v>25.189999999999998</v>
      </c>
      <c r="AF65" s="181" t="e">
        <f>AE65/D65</f>
        <v>#REF!</v>
      </c>
    </row>
    <row r="66" spans="1:32">
      <c r="A66" s="104"/>
      <c r="B66" s="121"/>
      <c r="C66" s="110"/>
      <c r="D66" s="180" t="e">
        <f>'PLANILHA ORÇAMENTÁRIA'!#REF!</f>
        <v>#REF!</v>
      </c>
      <c r="E66" s="107"/>
      <c r="F66" s="143"/>
      <c r="G66" s="140">
        <f t="shared" si="1"/>
        <v>0</v>
      </c>
      <c r="H66" s="36"/>
      <c r="I66" s="109">
        <f t="shared" si="2"/>
        <v>0</v>
      </c>
      <c r="J66" s="144"/>
      <c r="K66" s="159">
        <f t="shared" si="3"/>
        <v>0</v>
      </c>
      <c r="L66" s="36"/>
      <c r="M66" s="109">
        <f t="shared" si="4"/>
        <v>0</v>
      </c>
      <c r="N66" s="141"/>
      <c r="O66" s="140">
        <f t="shared" si="5"/>
        <v>0</v>
      </c>
      <c r="P66" s="160"/>
      <c r="Q66" s="109">
        <f t="shared" si="6"/>
        <v>0</v>
      </c>
      <c r="R66" s="152"/>
      <c r="S66" s="176">
        <f t="shared" si="7"/>
        <v>0</v>
      </c>
      <c r="T66" s="160"/>
      <c r="U66" s="178">
        <f t="shared" si="8"/>
        <v>0</v>
      </c>
      <c r="V66" s="152"/>
      <c r="W66" s="176">
        <f t="shared" si="9"/>
        <v>0</v>
      </c>
      <c r="X66" s="160"/>
      <c r="Y66" s="179">
        <f t="shared" si="10"/>
        <v>0</v>
      </c>
      <c r="Z66" s="152"/>
      <c r="AA66" s="176">
        <f t="shared" si="11"/>
        <v>0</v>
      </c>
      <c r="AB66" s="160"/>
      <c r="AC66" s="179">
        <f t="shared" si="12"/>
        <v>0</v>
      </c>
      <c r="AE66" s="93">
        <f t="shared" si="13"/>
        <v>0</v>
      </c>
      <c r="AF66" s="181"/>
    </row>
    <row r="67" spans="1:32">
      <c r="A67" s="104"/>
      <c r="B67" s="113"/>
      <c r="C67" s="104"/>
      <c r="D67" s="180" t="e">
        <f>'PLANILHA ORÇAMENTÁRIA'!#REF!</f>
        <v>#REF!</v>
      </c>
      <c r="E67" s="107">
        <v>22.546199999999999</v>
      </c>
      <c r="F67" s="143"/>
      <c r="G67" s="140">
        <f t="shared" ref="G67:G130" si="18">E67*F67</f>
        <v>0</v>
      </c>
      <c r="H67" s="36"/>
      <c r="I67" s="109">
        <f t="shared" ref="I67:I130" si="19">H67*E67</f>
        <v>0</v>
      </c>
      <c r="J67" s="144">
        <v>200</v>
      </c>
      <c r="K67" s="159">
        <f t="shared" ref="K67:K130" si="20">J67*E67</f>
        <v>4509.24</v>
      </c>
      <c r="L67" s="36">
        <v>514.44000000000005</v>
      </c>
      <c r="M67" s="109">
        <f t="shared" ref="M67:M130" si="21">L67*E67</f>
        <v>11598.667128000001</v>
      </c>
      <c r="N67" s="141"/>
      <c r="O67" s="140">
        <f t="shared" ref="O67:O130" si="22">N67*E67</f>
        <v>0</v>
      </c>
      <c r="P67" s="160"/>
      <c r="Q67" s="109">
        <f t="shared" ref="Q67:Q130" si="23">P67*E67</f>
        <v>0</v>
      </c>
      <c r="R67" s="152"/>
      <c r="S67" s="176">
        <f t="shared" ref="S67:S130" si="24">R67*E67</f>
        <v>0</v>
      </c>
      <c r="T67" s="160"/>
      <c r="U67" s="178">
        <f t="shared" ref="U67:U130" si="25">T67*E67</f>
        <v>0</v>
      </c>
      <c r="V67" s="152"/>
      <c r="W67" s="176">
        <f t="shared" ref="W67:W130" si="26">V67*E67</f>
        <v>0</v>
      </c>
      <c r="X67" s="160"/>
      <c r="Y67" s="179">
        <f t="shared" ref="Y67:Y130" si="27">X67*E67</f>
        <v>0</v>
      </c>
      <c r="Z67" s="152"/>
      <c r="AA67" s="176">
        <f t="shared" ref="AA67:AA130" si="28">Z67*E67</f>
        <v>0</v>
      </c>
      <c r="AB67" s="160"/>
      <c r="AC67" s="179">
        <f t="shared" ref="AC67:AC130" si="29">AB67*E67</f>
        <v>0</v>
      </c>
      <c r="AE67" s="93">
        <f t="shared" ref="AE67:AE130" si="30">F67+H67+J67+L67+N67+P67+R67+T67+V67+X67+Z67+AB67</f>
        <v>714.44</v>
      </c>
      <c r="AF67" s="181" t="e">
        <f>AE67/D67</f>
        <v>#REF!</v>
      </c>
    </row>
    <row r="68" spans="1:32">
      <c r="A68" s="104"/>
      <c r="B68" s="113"/>
      <c r="C68" s="104"/>
      <c r="D68" s="180" t="e">
        <f>'PLANILHA ORÇAMENTÁRIA'!#REF!</f>
        <v>#REF!</v>
      </c>
      <c r="E68" s="107">
        <v>6.8926499999999997</v>
      </c>
      <c r="F68" s="143"/>
      <c r="G68" s="140">
        <f t="shared" si="18"/>
        <v>0</v>
      </c>
      <c r="H68" s="36"/>
      <c r="I68" s="109">
        <f t="shared" si="19"/>
        <v>0</v>
      </c>
      <c r="J68" s="144">
        <v>695</v>
      </c>
      <c r="K68" s="159">
        <f t="shared" si="20"/>
        <v>4790.3917499999998</v>
      </c>
      <c r="L68" s="36">
        <v>457.73</v>
      </c>
      <c r="M68" s="109">
        <f t="shared" si="21"/>
        <v>3154.9726845</v>
      </c>
      <c r="N68" s="141"/>
      <c r="O68" s="140">
        <f t="shared" si="22"/>
        <v>0</v>
      </c>
      <c r="P68" s="160"/>
      <c r="Q68" s="109">
        <f t="shared" si="23"/>
        <v>0</v>
      </c>
      <c r="R68" s="152"/>
      <c r="S68" s="176">
        <f t="shared" si="24"/>
        <v>0</v>
      </c>
      <c r="T68" s="160"/>
      <c r="U68" s="178">
        <f t="shared" si="25"/>
        <v>0</v>
      </c>
      <c r="V68" s="152"/>
      <c r="W68" s="176">
        <f t="shared" si="26"/>
        <v>0</v>
      </c>
      <c r="X68" s="160"/>
      <c r="Y68" s="179">
        <f t="shared" si="27"/>
        <v>0</v>
      </c>
      <c r="Z68" s="152"/>
      <c r="AA68" s="176">
        <f t="shared" si="28"/>
        <v>0</v>
      </c>
      <c r="AB68" s="160"/>
      <c r="AC68" s="179">
        <f t="shared" si="29"/>
        <v>0</v>
      </c>
      <c r="AE68" s="93">
        <f t="shared" si="30"/>
        <v>1152.73</v>
      </c>
      <c r="AF68" s="181" t="e">
        <f>AE68/D68</f>
        <v>#REF!</v>
      </c>
    </row>
    <row r="69" spans="1:32">
      <c r="A69" s="104"/>
      <c r="B69" s="113"/>
      <c r="C69" s="104"/>
      <c r="D69" s="180" t="e">
        <f>'PLANILHA ORÇAMENTÁRIA'!#REF!</f>
        <v>#REF!</v>
      </c>
      <c r="E69" s="107">
        <v>6.7018500000000003</v>
      </c>
      <c r="F69" s="143"/>
      <c r="G69" s="140">
        <f t="shared" si="18"/>
        <v>0</v>
      </c>
      <c r="H69" s="36"/>
      <c r="I69" s="109">
        <f t="shared" si="19"/>
        <v>0</v>
      </c>
      <c r="J69" s="144">
        <v>348</v>
      </c>
      <c r="K69" s="159">
        <f t="shared" si="20"/>
        <v>2332.2438000000002</v>
      </c>
      <c r="L69" s="36">
        <v>233.18</v>
      </c>
      <c r="M69" s="109">
        <f t="shared" si="21"/>
        <v>1562.7373830000001</v>
      </c>
      <c r="N69" s="141"/>
      <c r="O69" s="140">
        <f t="shared" si="22"/>
        <v>0</v>
      </c>
      <c r="P69" s="160"/>
      <c r="Q69" s="109">
        <f t="shared" si="23"/>
        <v>0</v>
      </c>
      <c r="R69" s="152"/>
      <c r="S69" s="176">
        <f t="shared" si="24"/>
        <v>0</v>
      </c>
      <c r="T69" s="160"/>
      <c r="U69" s="178">
        <f t="shared" si="25"/>
        <v>0</v>
      </c>
      <c r="V69" s="152"/>
      <c r="W69" s="176">
        <f t="shared" si="26"/>
        <v>0</v>
      </c>
      <c r="X69" s="160"/>
      <c r="Y69" s="179">
        <f t="shared" si="27"/>
        <v>0</v>
      </c>
      <c r="Z69" s="152"/>
      <c r="AA69" s="176">
        <f t="shared" si="28"/>
        <v>0</v>
      </c>
      <c r="AB69" s="160"/>
      <c r="AC69" s="179">
        <f t="shared" si="29"/>
        <v>0</v>
      </c>
      <c r="AE69" s="93">
        <f t="shared" si="30"/>
        <v>581.18000000000006</v>
      </c>
      <c r="AF69" s="181" t="e">
        <f>AE69/D69</f>
        <v>#REF!</v>
      </c>
    </row>
    <row r="70" spans="1:32">
      <c r="A70" s="104"/>
      <c r="B70" s="113"/>
      <c r="C70" s="104"/>
      <c r="D70" s="180" t="e">
        <f>'PLANILHA ORÇAMENTÁRIA'!#REF!</f>
        <v>#REF!</v>
      </c>
      <c r="E70" s="107">
        <v>316.887</v>
      </c>
      <c r="F70" s="143"/>
      <c r="G70" s="140">
        <f t="shared" si="18"/>
        <v>0</v>
      </c>
      <c r="H70" s="36"/>
      <c r="I70" s="109">
        <f t="shared" si="19"/>
        <v>0</v>
      </c>
      <c r="J70" s="144"/>
      <c r="K70" s="159">
        <f t="shared" si="20"/>
        <v>0</v>
      </c>
      <c r="L70" s="36">
        <v>41.19</v>
      </c>
      <c r="M70" s="109">
        <f t="shared" si="21"/>
        <v>13052.57553</v>
      </c>
      <c r="N70" s="141">
        <v>-4.99</v>
      </c>
      <c r="O70" s="140">
        <f t="shared" si="22"/>
        <v>-1581.26613</v>
      </c>
      <c r="P70" s="160"/>
      <c r="Q70" s="109">
        <f t="shared" si="23"/>
        <v>0</v>
      </c>
      <c r="R70" s="152"/>
      <c r="S70" s="176">
        <f t="shared" si="24"/>
        <v>0</v>
      </c>
      <c r="T70" s="160">
        <v>4.99</v>
      </c>
      <c r="U70" s="178">
        <f t="shared" si="25"/>
        <v>1581.26613</v>
      </c>
      <c r="V70" s="152"/>
      <c r="W70" s="176">
        <f t="shared" si="26"/>
        <v>0</v>
      </c>
      <c r="X70" s="160"/>
      <c r="Y70" s="179">
        <f t="shared" si="27"/>
        <v>0</v>
      </c>
      <c r="Z70" s="152"/>
      <c r="AA70" s="176">
        <f t="shared" si="28"/>
        <v>0</v>
      </c>
      <c r="AB70" s="160"/>
      <c r="AC70" s="179">
        <f t="shared" si="29"/>
        <v>0</v>
      </c>
      <c r="AE70" s="93">
        <f t="shared" si="30"/>
        <v>41.19</v>
      </c>
      <c r="AF70" s="181" t="e">
        <f>AE70/D70</f>
        <v>#REF!</v>
      </c>
    </row>
    <row r="71" spans="1:32">
      <c r="A71" s="120"/>
      <c r="B71" s="121"/>
      <c r="C71" s="110"/>
      <c r="D71" s="180" t="e">
        <f>'PLANILHA ORÇAMENTÁRIA'!#REF!</f>
        <v>#REF!</v>
      </c>
      <c r="E71" s="107"/>
      <c r="F71" s="143"/>
      <c r="G71" s="140">
        <f t="shared" si="18"/>
        <v>0</v>
      </c>
      <c r="H71" s="36"/>
      <c r="I71" s="109">
        <f t="shared" si="19"/>
        <v>0</v>
      </c>
      <c r="J71" s="144"/>
      <c r="K71" s="159">
        <f t="shared" si="20"/>
        <v>0</v>
      </c>
      <c r="L71" s="36">
        <f t="shared" ref="L71" si="31">C71-J71</f>
        <v>0</v>
      </c>
      <c r="M71" s="109">
        <f t="shared" si="21"/>
        <v>0</v>
      </c>
      <c r="N71" s="141">
        <f>F71-L71</f>
        <v>0</v>
      </c>
      <c r="O71" s="140">
        <f t="shared" si="22"/>
        <v>0</v>
      </c>
      <c r="P71" s="160"/>
      <c r="Q71" s="109">
        <f t="shared" si="23"/>
        <v>0</v>
      </c>
      <c r="R71" s="152"/>
      <c r="S71" s="176">
        <f t="shared" si="24"/>
        <v>0</v>
      </c>
      <c r="T71" s="160"/>
      <c r="U71" s="178">
        <f t="shared" si="25"/>
        <v>0</v>
      </c>
      <c r="V71" s="152"/>
      <c r="W71" s="176">
        <f t="shared" si="26"/>
        <v>0</v>
      </c>
      <c r="X71" s="160"/>
      <c r="Y71" s="179">
        <f t="shared" si="27"/>
        <v>0</v>
      </c>
      <c r="Z71" s="152"/>
      <c r="AA71" s="176">
        <f t="shared" si="28"/>
        <v>0</v>
      </c>
      <c r="AB71" s="160"/>
      <c r="AC71" s="179">
        <f t="shared" si="29"/>
        <v>0</v>
      </c>
      <c r="AE71" s="93">
        <f t="shared" si="30"/>
        <v>0</v>
      </c>
      <c r="AF71" s="181"/>
    </row>
    <row r="72" spans="1:32">
      <c r="A72" s="104"/>
      <c r="B72" s="113"/>
      <c r="C72" s="104"/>
      <c r="D72" s="180" t="e">
        <f>'PLANILHA ORÇAMENTÁRIA'!#REF!</f>
        <v>#REF!</v>
      </c>
      <c r="E72" s="107">
        <v>13.896599999999999</v>
      </c>
      <c r="F72" s="143"/>
      <c r="G72" s="140">
        <f t="shared" si="18"/>
        <v>0</v>
      </c>
      <c r="H72" s="36"/>
      <c r="I72" s="109">
        <f t="shared" si="19"/>
        <v>0</v>
      </c>
      <c r="J72" s="144">
        <v>262.10000000000002</v>
      </c>
      <c r="K72" s="159">
        <f t="shared" si="20"/>
        <v>3642.2988600000003</v>
      </c>
      <c r="L72" s="36"/>
      <c r="M72" s="109">
        <f t="shared" si="21"/>
        <v>0</v>
      </c>
      <c r="N72" s="141">
        <f>F72-L72</f>
        <v>0</v>
      </c>
      <c r="O72" s="140">
        <f t="shared" si="22"/>
        <v>0</v>
      </c>
      <c r="P72" s="160"/>
      <c r="Q72" s="109">
        <f t="shared" si="23"/>
        <v>0</v>
      </c>
      <c r="R72" s="152"/>
      <c r="S72" s="176">
        <f t="shared" si="24"/>
        <v>0</v>
      </c>
      <c r="T72" s="160"/>
      <c r="U72" s="178">
        <f t="shared" si="25"/>
        <v>0</v>
      </c>
      <c r="V72" s="152"/>
      <c r="W72" s="176">
        <f t="shared" si="26"/>
        <v>0</v>
      </c>
      <c r="X72" s="160"/>
      <c r="Y72" s="179">
        <f t="shared" si="27"/>
        <v>0</v>
      </c>
      <c r="Z72" s="152"/>
      <c r="AA72" s="176">
        <f t="shared" si="28"/>
        <v>0</v>
      </c>
      <c r="AB72" s="160"/>
      <c r="AC72" s="179">
        <f t="shared" si="29"/>
        <v>0</v>
      </c>
      <c r="AE72" s="93">
        <f t="shared" si="30"/>
        <v>262.10000000000002</v>
      </c>
      <c r="AF72" s="181" t="e">
        <f>AE72/D72</f>
        <v>#REF!</v>
      </c>
    </row>
    <row r="73" spans="1:32">
      <c r="A73" s="44"/>
      <c r="B73" s="7"/>
      <c r="C73" s="44"/>
      <c r="D73" s="180" t="e">
        <f>'PLANILHA ORÇAMENTÁRIA'!#REF!</f>
        <v>#REF!</v>
      </c>
      <c r="E73" s="98"/>
      <c r="F73" s="143"/>
      <c r="G73" s="140">
        <f t="shared" si="18"/>
        <v>0</v>
      </c>
      <c r="H73" s="36"/>
      <c r="I73" s="109">
        <f t="shared" si="19"/>
        <v>0</v>
      </c>
      <c r="J73" s="144"/>
      <c r="K73" s="159">
        <f t="shared" si="20"/>
        <v>0</v>
      </c>
      <c r="L73" s="36"/>
      <c r="M73" s="109">
        <f t="shared" si="21"/>
        <v>0</v>
      </c>
      <c r="N73" s="144"/>
      <c r="O73" s="140">
        <f t="shared" si="22"/>
        <v>0</v>
      </c>
      <c r="P73" s="160"/>
      <c r="Q73" s="109">
        <f t="shared" si="23"/>
        <v>0</v>
      </c>
      <c r="R73" s="152"/>
      <c r="S73" s="176">
        <f t="shared" si="24"/>
        <v>0</v>
      </c>
      <c r="T73" s="160"/>
      <c r="U73" s="178">
        <f t="shared" si="25"/>
        <v>0</v>
      </c>
      <c r="V73" s="152"/>
      <c r="W73" s="176">
        <f t="shared" si="26"/>
        <v>0</v>
      </c>
      <c r="X73" s="160"/>
      <c r="Y73" s="179">
        <f t="shared" si="27"/>
        <v>0</v>
      </c>
      <c r="Z73" s="152"/>
      <c r="AA73" s="176">
        <f t="shared" si="28"/>
        <v>0</v>
      </c>
      <c r="AB73" s="160"/>
      <c r="AC73" s="179">
        <f t="shared" si="29"/>
        <v>0</v>
      </c>
      <c r="AE73" s="93">
        <f t="shared" si="30"/>
        <v>0</v>
      </c>
      <c r="AF73" s="181"/>
    </row>
    <row r="74" spans="1:32">
      <c r="A74" s="44"/>
      <c r="B74" s="40"/>
      <c r="C74" s="44"/>
      <c r="D74" s="180" t="e">
        <f>'PLANILHA ORÇAMENTÁRIA'!#REF!</f>
        <v>#REF!</v>
      </c>
      <c r="E74" s="98">
        <v>22.546199999999999</v>
      </c>
      <c r="F74" s="143"/>
      <c r="G74" s="140">
        <f t="shared" si="18"/>
        <v>0</v>
      </c>
      <c r="H74" s="36"/>
      <c r="I74" s="109">
        <f t="shared" si="19"/>
        <v>0</v>
      </c>
      <c r="J74" s="144"/>
      <c r="K74" s="159">
        <f t="shared" si="20"/>
        <v>0</v>
      </c>
      <c r="L74" s="36"/>
      <c r="M74" s="109">
        <f t="shared" si="21"/>
        <v>0</v>
      </c>
      <c r="N74" s="144"/>
      <c r="O74" s="140">
        <f t="shared" si="22"/>
        <v>0</v>
      </c>
      <c r="P74" s="160"/>
      <c r="Q74" s="109">
        <f t="shared" si="23"/>
        <v>0</v>
      </c>
      <c r="R74" s="152">
        <v>17.29</v>
      </c>
      <c r="S74" s="176">
        <f t="shared" si="24"/>
        <v>389.82379799999995</v>
      </c>
      <c r="T74" s="160"/>
      <c r="U74" s="178">
        <f t="shared" si="25"/>
        <v>0</v>
      </c>
      <c r="V74" s="152"/>
      <c r="W74" s="176">
        <f t="shared" si="26"/>
        <v>0</v>
      </c>
      <c r="X74" s="160"/>
      <c r="Y74" s="179">
        <f t="shared" si="27"/>
        <v>0</v>
      </c>
      <c r="Z74" s="152"/>
      <c r="AA74" s="176">
        <f t="shared" si="28"/>
        <v>0</v>
      </c>
      <c r="AB74" s="160"/>
      <c r="AC74" s="179">
        <f t="shared" si="29"/>
        <v>0</v>
      </c>
      <c r="AE74" s="93">
        <f t="shared" si="30"/>
        <v>17.29</v>
      </c>
      <c r="AF74" s="181" t="e">
        <f>AE74/D74</f>
        <v>#REF!</v>
      </c>
    </row>
    <row r="75" spans="1:32">
      <c r="A75" s="44"/>
      <c r="B75" s="40"/>
      <c r="C75" s="44"/>
      <c r="D75" s="180" t="e">
        <f>'PLANILHA ORÇAMENTÁRIA'!#REF!</f>
        <v>#REF!</v>
      </c>
      <c r="E75" s="98">
        <v>6.8926999999999996</v>
      </c>
      <c r="F75" s="143"/>
      <c r="G75" s="140">
        <f t="shared" si="18"/>
        <v>0</v>
      </c>
      <c r="H75" s="36"/>
      <c r="I75" s="109">
        <f t="shared" si="19"/>
        <v>0</v>
      </c>
      <c r="J75" s="144"/>
      <c r="K75" s="159">
        <f t="shared" si="20"/>
        <v>0</v>
      </c>
      <c r="L75" s="36"/>
      <c r="M75" s="109">
        <f t="shared" si="21"/>
        <v>0</v>
      </c>
      <c r="N75" s="144"/>
      <c r="O75" s="140">
        <f t="shared" si="22"/>
        <v>0</v>
      </c>
      <c r="P75" s="160"/>
      <c r="Q75" s="109">
        <f t="shared" si="23"/>
        <v>0</v>
      </c>
      <c r="R75" s="152">
        <v>48.82</v>
      </c>
      <c r="S75" s="176">
        <f t="shared" si="24"/>
        <v>336.50161399999996</v>
      </c>
      <c r="T75" s="160"/>
      <c r="U75" s="178">
        <f t="shared" si="25"/>
        <v>0</v>
      </c>
      <c r="V75" s="152"/>
      <c r="W75" s="176">
        <f t="shared" si="26"/>
        <v>0</v>
      </c>
      <c r="X75" s="160"/>
      <c r="Y75" s="179">
        <f t="shared" si="27"/>
        <v>0</v>
      </c>
      <c r="Z75" s="152"/>
      <c r="AA75" s="176">
        <f t="shared" si="28"/>
        <v>0</v>
      </c>
      <c r="AB75" s="160"/>
      <c r="AC75" s="179">
        <f t="shared" si="29"/>
        <v>0</v>
      </c>
      <c r="AE75" s="93">
        <f t="shared" si="30"/>
        <v>48.82</v>
      </c>
      <c r="AF75" s="181" t="e">
        <f>AE75/D75</f>
        <v>#REF!</v>
      </c>
    </row>
    <row r="76" spans="1:32">
      <c r="A76" s="44"/>
      <c r="B76" s="40"/>
      <c r="C76" s="44"/>
      <c r="D76" s="180" t="e">
        <f>'PLANILHA ORÇAMENTÁRIA'!#REF!</f>
        <v>#REF!</v>
      </c>
      <c r="E76" s="98">
        <v>6.7019000000000002</v>
      </c>
      <c r="F76" s="143"/>
      <c r="G76" s="140">
        <f t="shared" si="18"/>
        <v>0</v>
      </c>
      <c r="H76" s="36"/>
      <c r="I76" s="109">
        <f t="shared" si="19"/>
        <v>0</v>
      </c>
      <c r="J76" s="144"/>
      <c r="K76" s="159">
        <f t="shared" si="20"/>
        <v>0</v>
      </c>
      <c r="L76" s="36"/>
      <c r="M76" s="109">
        <f t="shared" si="21"/>
        <v>0</v>
      </c>
      <c r="N76" s="144"/>
      <c r="O76" s="140">
        <f t="shared" si="22"/>
        <v>0</v>
      </c>
      <c r="P76" s="160"/>
      <c r="Q76" s="109">
        <f t="shared" si="23"/>
        <v>0</v>
      </c>
      <c r="R76" s="152">
        <v>20.36</v>
      </c>
      <c r="S76" s="176">
        <f t="shared" si="24"/>
        <v>136.450684</v>
      </c>
      <c r="T76" s="160"/>
      <c r="U76" s="178">
        <f t="shared" si="25"/>
        <v>0</v>
      </c>
      <c r="V76" s="152"/>
      <c r="W76" s="176">
        <f t="shared" si="26"/>
        <v>0</v>
      </c>
      <c r="X76" s="160"/>
      <c r="Y76" s="179">
        <f t="shared" si="27"/>
        <v>0</v>
      </c>
      <c r="Z76" s="152"/>
      <c r="AA76" s="176">
        <f t="shared" si="28"/>
        <v>0</v>
      </c>
      <c r="AB76" s="160"/>
      <c r="AC76" s="179">
        <f t="shared" si="29"/>
        <v>0</v>
      </c>
      <c r="AE76" s="93">
        <f t="shared" si="30"/>
        <v>20.36</v>
      </c>
      <c r="AF76" s="181" t="e">
        <f>AE76/D76</f>
        <v>#REF!</v>
      </c>
    </row>
    <row r="77" spans="1:32">
      <c r="A77" s="44"/>
      <c r="B77" s="40"/>
      <c r="C77" s="44"/>
      <c r="D77" s="180" t="e">
        <f>'PLANILHA ORÇAMENTÁRIA'!#REF!</f>
        <v>#REF!</v>
      </c>
      <c r="E77" s="98">
        <v>316.88</v>
      </c>
      <c r="F77" s="143"/>
      <c r="G77" s="140">
        <f t="shared" si="18"/>
        <v>0</v>
      </c>
      <c r="H77" s="36"/>
      <c r="I77" s="109">
        <f t="shared" si="19"/>
        <v>0</v>
      </c>
      <c r="J77" s="144"/>
      <c r="K77" s="159">
        <f t="shared" si="20"/>
        <v>0</v>
      </c>
      <c r="L77" s="36"/>
      <c r="M77" s="109">
        <f t="shared" si="21"/>
        <v>0</v>
      </c>
      <c r="N77" s="144"/>
      <c r="O77" s="140">
        <f t="shared" si="22"/>
        <v>0</v>
      </c>
      <c r="P77" s="160"/>
      <c r="Q77" s="109">
        <f t="shared" si="23"/>
        <v>0</v>
      </c>
      <c r="R77" s="152">
        <v>0.8</v>
      </c>
      <c r="S77" s="176">
        <f t="shared" si="24"/>
        <v>253.50400000000002</v>
      </c>
      <c r="T77" s="160"/>
      <c r="U77" s="178">
        <f t="shared" si="25"/>
        <v>0</v>
      </c>
      <c r="V77" s="152"/>
      <c r="W77" s="176">
        <f t="shared" si="26"/>
        <v>0</v>
      </c>
      <c r="X77" s="160"/>
      <c r="Y77" s="179">
        <f t="shared" si="27"/>
        <v>0</v>
      </c>
      <c r="Z77" s="152"/>
      <c r="AA77" s="176">
        <f t="shared" si="28"/>
        <v>0</v>
      </c>
      <c r="AB77" s="160"/>
      <c r="AC77" s="179">
        <f t="shared" si="29"/>
        <v>0</v>
      </c>
      <c r="AE77" s="93">
        <f t="shared" si="30"/>
        <v>0.8</v>
      </c>
      <c r="AF77" s="181" t="e">
        <f>AE77/D77</f>
        <v>#REF!</v>
      </c>
    </row>
    <row r="78" spans="1:32">
      <c r="A78" s="46"/>
      <c r="B78" s="47"/>
      <c r="C78" s="47"/>
      <c r="D78" s="180" t="e">
        <f>'PLANILHA ORÇAMENTÁRIA'!#REF!</f>
        <v>#REF!</v>
      </c>
      <c r="E78" s="98"/>
      <c r="F78" s="143"/>
      <c r="G78" s="140">
        <f t="shared" si="18"/>
        <v>0</v>
      </c>
      <c r="H78" s="54"/>
      <c r="I78" s="109">
        <f t="shared" si="19"/>
        <v>0</v>
      </c>
      <c r="J78" s="158"/>
      <c r="K78" s="159">
        <f t="shared" si="20"/>
        <v>0</v>
      </c>
      <c r="L78" s="53"/>
      <c r="M78" s="109">
        <f t="shared" si="21"/>
        <v>0</v>
      </c>
      <c r="N78" s="164"/>
      <c r="O78" s="140">
        <f t="shared" si="22"/>
        <v>0</v>
      </c>
      <c r="P78" s="160"/>
      <c r="Q78" s="109">
        <f t="shared" si="23"/>
        <v>0</v>
      </c>
      <c r="R78" s="152"/>
      <c r="S78" s="176">
        <f t="shared" si="24"/>
        <v>0</v>
      </c>
      <c r="T78" s="160"/>
      <c r="U78" s="178">
        <f t="shared" si="25"/>
        <v>0</v>
      </c>
      <c r="V78" s="152"/>
      <c r="W78" s="176">
        <f t="shared" si="26"/>
        <v>0</v>
      </c>
      <c r="X78" s="160"/>
      <c r="Y78" s="179">
        <f t="shared" si="27"/>
        <v>0</v>
      </c>
      <c r="Z78" s="152"/>
      <c r="AA78" s="176">
        <f t="shared" si="28"/>
        <v>0</v>
      </c>
      <c r="AB78" s="160"/>
      <c r="AC78" s="179">
        <f t="shared" si="29"/>
        <v>0</v>
      </c>
      <c r="AE78" s="93">
        <f t="shared" si="30"/>
        <v>0</v>
      </c>
      <c r="AF78" s="181"/>
    </row>
    <row r="79" spans="1:32">
      <c r="A79" s="42"/>
      <c r="B79" s="16"/>
      <c r="C79" s="42"/>
      <c r="D79" s="180" t="e">
        <f>'PLANILHA ORÇAMENTÁRIA'!#REF!</f>
        <v>#REF!</v>
      </c>
      <c r="E79" s="51"/>
      <c r="F79" s="143"/>
      <c r="G79" s="140">
        <f t="shared" si="18"/>
        <v>0</v>
      </c>
      <c r="H79" s="33"/>
      <c r="I79" s="109">
        <f t="shared" si="19"/>
        <v>0</v>
      </c>
      <c r="J79" s="157"/>
      <c r="K79" s="159">
        <f t="shared" si="20"/>
        <v>0</v>
      </c>
      <c r="L79" s="162"/>
      <c r="M79" s="109">
        <f t="shared" si="21"/>
        <v>0</v>
      </c>
      <c r="N79" s="163"/>
      <c r="O79" s="140">
        <f t="shared" si="22"/>
        <v>0</v>
      </c>
      <c r="P79" s="160"/>
      <c r="Q79" s="109">
        <f t="shared" si="23"/>
        <v>0</v>
      </c>
      <c r="R79" s="152"/>
      <c r="S79" s="176">
        <f t="shared" si="24"/>
        <v>0</v>
      </c>
      <c r="T79" s="160"/>
      <c r="U79" s="178">
        <f t="shared" si="25"/>
        <v>0</v>
      </c>
      <c r="V79" s="152"/>
      <c r="W79" s="176">
        <f t="shared" si="26"/>
        <v>0</v>
      </c>
      <c r="X79" s="160"/>
      <c r="Y79" s="179">
        <f t="shared" si="27"/>
        <v>0</v>
      </c>
      <c r="Z79" s="152"/>
      <c r="AA79" s="176">
        <f t="shared" si="28"/>
        <v>0</v>
      </c>
      <c r="AB79" s="160"/>
      <c r="AC79" s="179">
        <f t="shared" si="29"/>
        <v>0</v>
      </c>
      <c r="AE79" s="93">
        <f t="shared" si="30"/>
        <v>0</v>
      </c>
      <c r="AF79" s="181"/>
    </row>
    <row r="80" spans="1:32">
      <c r="A80" s="30"/>
      <c r="B80" s="14"/>
      <c r="C80" s="14"/>
      <c r="D80" s="180">
        <f>'PLANILHA ORÇAMENTÁRIA'!G17</f>
        <v>0</v>
      </c>
      <c r="E80" s="49"/>
      <c r="F80" s="143"/>
      <c r="G80" s="140">
        <f t="shared" si="18"/>
        <v>0</v>
      </c>
      <c r="H80" s="94"/>
      <c r="I80" s="109">
        <f t="shared" si="19"/>
        <v>0</v>
      </c>
      <c r="J80" s="148"/>
      <c r="K80" s="159">
        <f t="shared" si="20"/>
        <v>0</v>
      </c>
      <c r="L80" s="94"/>
      <c r="M80" s="109">
        <f t="shared" si="21"/>
        <v>0</v>
      </c>
      <c r="N80" s="148"/>
      <c r="O80" s="140">
        <f t="shared" si="22"/>
        <v>0</v>
      </c>
      <c r="P80" s="160"/>
      <c r="Q80" s="109">
        <f t="shared" si="23"/>
        <v>0</v>
      </c>
      <c r="R80" s="152"/>
      <c r="S80" s="176">
        <f t="shared" si="24"/>
        <v>0</v>
      </c>
      <c r="T80" s="160"/>
      <c r="U80" s="178">
        <f t="shared" si="25"/>
        <v>0</v>
      </c>
      <c r="V80" s="152"/>
      <c r="W80" s="176">
        <f t="shared" si="26"/>
        <v>0</v>
      </c>
      <c r="X80" s="160"/>
      <c r="Y80" s="179">
        <f t="shared" si="27"/>
        <v>0</v>
      </c>
      <c r="Z80" s="152"/>
      <c r="AA80" s="176">
        <f t="shared" si="28"/>
        <v>0</v>
      </c>
      <c r="AB80" s="160"/>
      <c r="AC80" s="179">
        <f t="shared" si="29"/>
        <v>0</v>
      </c>
      <c r="AE80" s="93">
        <f t="shared" si="30"/>
        <v>0</v>
      </c>
      <c r="AF80" s="181"/>
    </row>
    <row r="81" spans="1:32">
      <c r="A81" s="22"/>
      <c r="B81" s="13"/>
      <c r="C81" s="9"/>
      <c r="D81" s="180">
        <f>'PLANILHA ORÇAMENTÁRIA'!G18</f>
        <v>0</v>
      </c>
      <c r="E81" s="51"/>
      <c r="F81" s="143"/>
      <c r="G81" s="140">
        <f t="shared" si="18"/>
        <v>0</v>
      </c>
      <c r="H81" s="36"/>
      <c r="I81" s="109">
        <f t="shared" si="19"/>
        <v>0</v>
      </c>
      <c r="J81" s="144"/>
      <c r="K81" s="159">
        <f t="shared" si="20"/>
        <v>0</v>
      </c>
      <c r="L81" s="36"/>
      <c r="M81" s="109">
        <f t="shared" si="21"/>
        <v>0</v>
      </c>
      <c r="N81" s="144"/>
      <c r="O81" s="140">
        <f t="shared" si="22"/>
        <v>0</v>
      </c>
      <c r="P81" s="160"/>
      <c r="Q81" s="109">
        <f t="shared" si="23"/>
        <v>0</v>
      </c>
      <c r="R81" s="152"/>
      <c r="S81" s="176">
        <f t="shared" si="24"/>
        <v>0</v>
      </c>
      <c r="T81" s="160"/>
      <c r="U81" s="178">
        <f t="shared" si="25"/>
        <v>0</v>
      </c>
      <c r="V81" s="152"/>
      <c r="W81" s="176">
        <f t="shared" si="26"/>
        <v>0</v>
      </c>
      <c r="X81" s="160"/>
      <c r="Y81" s="179">
        <f t="shared" si="27"/>
        <v>0</v>
      </c>
      <c r="Z81" s="152"/>
      <c r="AA81" s="176">
        <f t="shared" si="28"/>
        <v>0</v>
      </c>
      <c r="AB81" s="160"/>
      <c r="AC81" s="179">
        <f t="shared" si="29"/>
        <v>0</v>
      </c>
      <c r="AE81" s="93">
        <f t="shared" si="30"/>
        <v>0</v>
      </c>
      <c r="AF81" s="181"/>
    </row>
    <row r="82" spans="1:32">
      <c r="A82" s="9"/>
      <c r="B82" s="40"/>
      <c r="C82" s="9"/>
      <c r="D82" s="180" t="e">
        <f>'PLANILHA ORÇAMENTÁRIA'!#REF!</f>
        <v>#REF!</v>
      </c>
      <c r="E82" s="98">
        <v>76.995800000000003</v>
      </c>
      <c r="F82" s="143"/>
      <c r="G82" s="140">
        <f t="shared" si="18"/>
        <v>0</v>
      </c>
      <c r="H82" s="36"/>
      <c r="I82" s="109">
        <f t="shared" si="19"/>
        <v>0</v>
      </c>
      <c r="J82" s="144"/>
      <c r="K82" s="159">
        <f t="shared" si="20"/>
        <v>0</v>
      </c>
      <c r="L82" s="36"/>
      <c r="M82" s="109">
        <f t="shared" si="21"/>
        <v>0</v>
      </c>
      <c r="N82" s="144"/>
      <c r="O82" s="140">
        <f t="shared" si="22"/>
        <v>0</v>
      </c>
      <c r="P82" s="160"/>
      <c r="Q82" s="109">
        <f t="shared" si="23"/>
        <v>0</v>
      </c>
      <c r="R82" s="152"/>
      <c r="S82" s="176">
        <f t="shared" si="24"/>
        <v>0</v>
      </c>
      <c r="T82" s="160"/>
      <c r="U82" s="178">
        <f t="shared" si="25"/>
        <v>0</v>
      </c>
      <c r="V82" s="152"/>
      <c r="W82" s="176">
        <f t="shared" si="26"/>
        <v>0</v>
      </c>
      <c r="X82" s="160"/>
      <c r="Y82" s="179">
        <f t="shared" si="27"/>
        <v>0</v>
      </c>
      <c r="Z82" s="152"/>
      <c r="AA82" s="176">
        <f t="shared" si="28"/>
        <v>0</v>
      </c>
      <c r="AB82" s="160"/>
      <c r="AC82" s="179">
        <f t="shared" si="29"/>
        <v>0</v>
      </c>
      <c r="AE82" s="93">
        <f t="shared" si="30"/>
        <v>0</v>
      </c>
      <c r="AF82" s="181" t="e">
        <f>AE82/D82</f>
        <v>#REF!</v>
      </c>
    </row>
    <row r="83" spans="1:32">
      <c r="A83" s="22"/>
      <c r="B83" s="123"/>
      <c r="C83" s="9"/>
      <c r="D83" s="180">
        <f>'PLANILHA ORÇAMENTÁRIA'!G21</f>
        <v>0</v>
      </c>
      <c r="E83" s="98"/>
      <c r="F83" s="143"/>
      <c r="G83" s="140">
        <f t="shared" si="18"/>
        <v>0</v>
      </c>
      <c r="H83" s="36"/>
      <c r="I83" s="109">
        <f t="shared" si="19"/>
        <v>0</v>
      </c>
      <c r="J83" s="144"/>
      <c r="K83" s="159">
        <f t="shared" si="20"/>
        <v>0</v>
      </c>
      <c r="L83" s="36"/>
      <c r="M83" s="109">
        <f t="shared" si="21"/>
        <v>0</v>
      </c>
      <c r="N83" s="144"/>
      <c r="O83" s="140">
        <f t="shared" si="22"/>
        <v>0</v>
      </c>
      <c r="P83" s="160"/>
      <c r="Q83" s="109">
        <f t="shared" si="23"/>
        <v>0</v>
      </c>
      <c r="R83" s="152"/>
      <c r="S83" s="176">
        <f t="shared" si="24"/>
        <v>0</v>
      </c>
      <c r="T83" s="160"/>
      <c r="U83" s="178">
        <f t="shared" si="25"/>
        <v>0</v>
      </c>
      <c r="V83" s="152"/>
      <c r="W83" s="176">
        <f t="shared" si="26"/>
        <v>0</v>
      </c>
      <c r="X83" s="160"/>
      <c r="Y83" s="179">
        <f t="shared" si="27"/>
        <v>0</v>
      </c>
      <c r="Z83" s="152"/>
      <c r="AA83" s="176">
        <f t="shared" si="28"/>
        <v>0</v>
      </c>
      <c r="AB83" s="160"/>
      <c r="AC83" s="179">
        <f t="shared" si="29"/>
        <v>0</v>
      </c>
      <c r="AE83" s="93">
        <f t="shared" si="30"/>
        <v>0</v>
      </c>
      <c r="AF83" s="181"/>
    </row>
    <row r="84" spans="1:32">
      <c r="A84" s="119"/>
      <c r="B84" s="113"/>
      <c r="C84" s="119"/>
      <c r="D84" s="180" t="e">
        <f>'PLANILHA ORÇAMENTÁRIA'!#REF!</f>
        <v>#REF!</v>
      </c>
      <c r="E84" s="107">
        <v>30.551850000000002</v>
      </c>
      <c r="F84" s="143"/>
      <c r="G84" s="140">
        <f t="shared" si="18"/>
        <v>0</v>
      </c>
      <c r="H84" s="36">
        <v>660.07</v>
      </c>
      <c r="I84" s="109">
        <f t="shared" si="19"/>
        <v>20166.359629500002</v>
      </c>
      <c r="J84" s="144">
        <v>282.89</v>
      </c>
      <c r="K84" s="159">
        <f t="shared" si="20"/>
        <v>8642.8128465000009</v>
      </c>
      <c r="L84" s="36"/>
      <c r="M84" s="109">
        <f t="shared" si="21"/>
        <v>0</v>
      </c>
      <c r="N84" s="141">
        <f>F84-L84</f>
        <v>0</v>
      </c>
      <c r="O84" s="140">
        <f t="shared" si="22"/>
        <v>0</v>
      </c>
      <c r="P84" s="160"/>
      <c r="Q84" s="109">
        <f t="shared" si="23"/>
        <v>0</v>
      </c>
      <c r="R84" s="152"/>
      <c r="S84" s="176">
        <f t="shared" si="24"/>
        <v>0</v>
      </c>
      <c r="T84" s="160"/>
      <c r="U84" s="178">
        <f t="shared" si="25"/>
        <v>0</v>
      </c>
      <c r="V84" s="152"/>
      <c r="W84" s="176">
        <f t="shared" si="26"/>
        <v>0</v>
      </c>
      <c r="X84" s="160"/>
      <c r="Y84" s="179">
        <f t="shared" si="27"/>
        <v>0</v>
      </c>
      <c r="Z84" s="152"/>
      <c r="AA84" s="176">
        <f t="shared" si="28"/>
        <v>0</v>
      </c>
      <c r="AB84" s="160"/>
      <c r="AC84" s="179">
        <f t="shared" si="29"/>
        <v>0</v>
      </c>
      <c r="AE84" s="93">
        <f t="shared" si="30"/>
        <v>942.96</v>
      </c>
      <c r="AF84" s="181" t="e">
        <f>AE84/D84</f>
        <v>#REF!</v>
      </c>
    </row>
    <row r="85" spans="1:32">
      <c r="A85" s="119"/>
      <c r="B85" s="113"/>
      <c r="C85" s="119"/>
      <c r="D85" s="180" t="e">
        <f>'PLANILHA ORÇAMENTÁRIA'!#REF!</f>
        <v>#REF!</v>
      </c>
      <c r="E85" s="107">
        <v>56.158799999999999</v>
      </c>
      <c r="F85" s="143"/>
      <c r="G85" s="140">
        <f t="shared" si="18"/>
        <v>0</v>
      </c>
      <c r="H85" s="36"/>
      <c r="I85" s="109">
        <f t="shared" si="19"/>
        <v>0</v>
      </c>
      <c r="J85" s="144">
        <v>17.07</v>
      </c>
      <c r="K85" s="159">
        <f t="shared" si="20"/>
        <v>958.63071600000001</v>
      </c>
      <c r="L85" s="36"/>
      <c r="M85" s="109">
        <f t="shared" si="21"/>
        <v>0</v>
      </c>
      <c r="N85" s="141">
        <f>F85-L85</f>
        <v>0</v>
      </c>
      <c r="O85" s="140">
        <f t="shared" si="22"/>
        <v>0</v>
      </c>
      <c r="P85" s="160"/>
      <c r="Q85" s="109">
        <f t="shared" si="23"/>
        <v>0</v>
      </c>
      <c r="R85" s="152"/>
      <c r="S85" s="176">
        <f t="shared" si="24"/>
        <v>0</v>
      </c>
      <c r="T85" s="160"/>
      <c r="U85" s="178">
        <f t="shared" si="25"/>
        <v>0</v>
      </c>
      <c r="V85" s="152"/>
      <c r="W85" s="176">
        <f t="shared" si="26"/>
        <v>0</v>
      </c>
      <c r="X85" s="160"/>
      <c r="Y85" s="179">
        <f t="shared" si="27"/>
        <v>0</v>
      </c>
      <c r="Z85" s="152"/>
      <c r="AA85" s="176">
        <f t="shared" si="28"/>
        <v>0</v>
      </c>
      <c r="AB85" s="160"/>
      <c r="AC85" s="179">
        <f t="shared" si="29"/>
        <v>0</v>
      </c>
      <c r="AE85" s="93">
        <f t="shared" si="30"/>
        <v>17.07</v>
      </c>
      <c r="AF85" s="181" t="e">
        <f>AE85/D85</f>
        <v>#REF!</v>
      </c>
    </row>
    <row r="86" spans="1:32">
      <c r="A86" s="119"/>
      <c r="B86" s="113"/>
      <c r="C86" s="119"/>
      <c r="D86" s="180" t="e">
        <f>'PLANILHA ORÇAMENTÁRIA'!#REF!</f>
        <v>#REF!</v>
      </c>
      <c r="E86" s="107">
        <v>41.896500000000003</v>
      </c>
      <c r="F86" s="143"/>
      <c r="G86" s="140">
        <f t="shared" si="18"/>
        <v>0</v>
      </c>
      <c r="H86" s="36">
        <v>263.41000000000003</v>
      </c>
      <c r="I86" s="109">
        <f t="shared" si="19"/>
        <v>11035.957065000002</v>
      </c>
      <c r="J86" s="144">
        <v>215.52</v>
      </c>
      <c r="K86" s="159">
        <f t="shared" si="20"/>
        <v>9029.5336800000005</v>
      </c>
      <c r="L86" s="36"/>
      <c r="M86" s="109">
        <f t="shared" si="21"/>
        <v>0</v>
      </c>
      <c r="N86" s="141">
        <f>F86-L86</f>
        <v>0</v>
      </c>
      <c r="O86" s="140">
        <f t="shared" si="22"/>
        <v>0</v>
      </c>
      <c r="P86" s="160"/>
      <c r="Q86" s="109">
        <f t="shared" si="23"/>
        <v>0</v>
      </c>
      <c r="R86" s="152"/>
      <c r="S86" s="176">
        <f t="shared" si="24"/>
        <v>0</v>
      </c>
      <c r="T86" s="160"/>
      <c r="U86" s="178">
        <f t="shared" si="25"/>
        <v>0</v>
      </c>
      <c r="V86" s="152"/>
      <c r="W86" s="176">
        <f t="shared" si="26"/>
        <v>0</v>
      </c>
      <c r="X86" s="160"/>
      <c r="Y86" s="179">
        <f t="shared" si="27"/>
        <v>0</v>
      </c>
      <c r="Z86" s="152">
        <v>130.55000000000001</v>
      </c>
      <c r="AA86" s="176">
        <f t="shared" si="28"/>
        <v>5469.5880750000006</v>
      </c>
      <c r="AB86" s="160"/>
      <c r="AC86" s="179">
        <f t="shared" si="29"/>
        <v>0</v>
      </c>
      <c r="AE86" s="93">
        <f t="shared" si="30"/>
        <v>609.48</v>
      </c>
      <c r="AF86" s="181" t="e">
        <f>AE86/D86</f>
        <v>#REF!</v>
      </c>
    </row>
    <row r="87" spans="1:32">
      <c r="A87" s="119"/>
      <c r="B87" s="113"/>
      <c r="C87" s="119"/>
      <c r="D87" s="180" t="e">
        <f>'PLANILHA ORÇAMENTÁRIA'!#REF!</f>
        <v>#REF!</v>
      </c>
      <c r="E87" s="107">
        <v>11.7422</v>
      </c>
      <c r="F87" s="143"/>
      <c r="G87" s="140">
        <f t="shared" si="18"/>
        <v>0</v>
      </c>
      <c r="H87" s="36"/>
      <c r="I87" s="109">
        <f t="shared" si="19"/>
        <v>0</v>
      </c>
      <c r="J87" s="144">
        <v>50.56</v>
      </c>
      <c r="K87" s="159">
        <f t="shared" si="20"/>
        <v>593.68563200000006</v>
      </c>
      <c r="L87" s="36"/>
      <c r="M87" s="109">
        <f t="shared" si="21"/>
        <v>0</v>
      </c>
      <c r="N87" s="141">
        <f>F87-L87</f>
        <v>0</v>
      </c>
      <c r="O87" s="140">
        <f t="shared" si="22"/>
        <v>0</v>
      </c>
      <c r="P87" s="160"/>
      <c r="Q87" s="109">
        <f t="shared" si="23"/>
        <v>0</v>
      </c>
      <c r="R87" s="152"/>
      <c r="S87" s="176">
        <f t="shared" si="24"/>
        <v>0</v>
      </c>
      <c r="T87" s="160"/>
      <c r="U87" s="178">
        <f t="shared" si="25"/>
        <v>0</v>
      </c>
      <c r="V87" s="152"/>
      <c r="W87" s="176">
        <f t="shared" si="26"/>
        <v>0</v>
      </c>
      <c r="X87" s="160"/>
      <c r="Y87" s="179">
        <f t="shared" si="27"/>
        <v>0</v>
      </c>
      <c r="Z87" s="152"/>
      <c r="AA87" s="176">
        <f t="shared" si="28"/>
        <v>0</v>
      </c>
      <c r="AB87" s="160"/>
      <c r="AC87" s="179">
        <f t="shared" si="29"/>
        <v>0</v>
      </c>
      <c r="AE87" s="93">
        <f t="shared" si="30"/>
        <v>50.56</v>
      </c>
      <c r="AF87" s="181" t="e">
        <f>AE87/D87</f>
        <v>#REF!</v>
      </c>
    </row>
    <row r="88" spans="1:32">
      <c r="A88" s="9"/>
      <c r="B88" s="40"/>
      <c r="C88" s="9"/>
      <c r="D88" s="180">
        <f>'PLANILHA ORÇAMENTÁRIA'!G22</f>
        <v>22.63</v>
      </c>
      <c r="E88" s="98">
        <v>467.99270000000001</v>
      </c>
      <c r="F88" s="143"/>
      <c r="G88" s="140">
        <f t="shared" si="18"/>
        <v>0</v>
      </c>
      <c r="H88" s="36"/>
      <c r="I88" s="109">
        <f t="shared" si="19"/>
        <v>0</v>
      </c>
      <c r="J88" s="144"/>
      <c r="K88" s="159">
        <f t="shared" si="20"/>
        <v>0</v>
      </c>
      <c r="L88" s="36"/>
      <c r="M88" s="109">
        <f t="shared" si="21"/>
        <v>0</v>
      </c>
      <c r="N88" s="144"/>
      <c r="O88" s="140">
        <f t="shared" si="22"/>
        <v>0</v>
      </c>
      <c r="P88" s="160"/>
      <c r="Q88" s="109">
        <f t="shared" si="23"/>
        <v>0</v>
      </c>
      <c r="R88" s="152"/>
      <c r="S88" s="176">
        <f t="shared" si="24"/>
        <v>0</v>
      </c>
      <c r="T88" s="160"/>
      <c r="U88" s="178">
        <f t="shared" si="25"/>
        <v>0</v>
      </c>
      <c r="V88" s="152"/>
      <c r="W88" s="176">
        <f t="shared" si="26"/>
        <v>0</v>
      </c>
      <c r="X88" s="160"/>
      <c r="Y88" s="179">
        <f t="shared" si="27"/>
        <v>0</v>
      </c>
      <c r="Z88" s="152"/>
      <c r="AA88" s="176">
        <f t="shared" si="28"/>
        <v>0</v>
      </c>
      <c r="AB88" s="160"/>
      <c r="AC88" s="179">
        <f t="shared" si="29"/>
        <v>0</v>
      </c>
      <c r="AE88" s="93">
        <f t="shared" si="30"/>
        <v>0</v>
      </c>
      <c r="AF88" s="181">
        <f>AE88/D88</f>
        <v>0</v>
      </c>
    </row>
    <row r="89" spans="1:32">
      <c r="A89" s="9"/>
      <c r="B89" s="13"/>
      <c r="C89" s="9"/>
      <c r="D89" s="180" t="e">
        <f>'PLANILHA ORÇAMENTÁRIA'!#REF!</f>
        <v>#REF!</v>
      </c>
      <c r="E89" s="98"/>
      <c r="F89" s="143"/>
      <c r="G89" s="140">
        <f t="shared" si="18"/>
        <v>0</v>
      </c>
      <c r="H89" s="36"/>
      <c r="I89" s="109">
        <f t="shared" si="19"/>
        <v>0</v>
      </c>
      <c r="J89" s="144"/>
      <c r="K89" s="159">
        <f t="shared" si="20"/>
        <v>0</v>
      </c>
      <c r="L89" s="36"/>
      <c r="M89" s="109">
        <f t="shared" si="21"/>
        <v>0</v>
      </c>
      <c r="N89" s="144"/>
      <c r="O89" s="140">
        <f t="shared" si="22"/>
        <v>0</v>
      </c>
      <c r="P89" s="160"/>
      <c r="Q89" s="109">
        <f t="shared" si="23"/>
        <v>0</v>
      </c>
      <c r="R89" s="152"/>
      <c r="S89" s="176">
        <f t="shared" si="24"/>
        <v>0</v>
      </c>
      <c r="T89" s="160"/>
      <c r="U89" s="178">
        <f t="shared" si="25"/>
        <v>0</v>
      </c>
      <c r="V89" s="152"/>
      <c r="W89" s="176">
        <f t="shared" si="26"/>
        <v>0</v>
      </c>
      <c r="X89" s="160"/>
      <c r="Y89" s="179">
        <f t="shared" si="27"/>
        <v>0</v>
      </c>
      <c r="Z89" s="152"/>
      <c r="AA89" s="176">
        <f t="shared" si="28"/>
        <v>0</v>
      </c>
      <c r="AB89" s="160"/>
      <c r="AC89" s="179">
        <f t="shared" si="29"/>
        <v>0</v>
      </c>
      <c r="AE89" s="93">
        <f t="shared" si="30"/>
        <v>0</v>
      </c>
      <c r="AF89" s="181"/>
    </row>
    <row r="90" spans="1:32">
      <c r="A90" s="9"/>
      <c r="B90" s="40"/>
      <c r="C90" s="9"/>
      <c r="D90" s="180" t="e">
        <f>'PLANILHA ORÇAMENTÁRIA'!#REF!</f>
        <v>#REF!</v>
      </c>
      <c r="E90" s="98">
        <f>E84</f>
        <v>30.551850000000002</v>
      </c>
      <c r="F90" s="143"/>
      <c r="G90" s="140">
        <f t="shared" si="18"/>
        <v>0</v>
      </c>
      <c r="H90" s="36"/>
      <c r="I90" s="109">
        <f t="shared" si="19"/>
        <v>0</v>
      </c>
      <c r="J90" s="144"/>
      <c r="K90" s="159">
        <f t="shared" si="20"/>
        <v>0</v>
      </c>
      <c r="L90" s="36"/>
      <c r="M90" s="109">
        <f t="shared" si="21"/>
        <v>0</v>
      </c>
      <c r="N90" s="144"/>
      <c r="O90" s="140">
        <f t="shared" si="22"/>
        <v>0</v>
      </c>
      <c r="P90" s="160"/>
      <c r="Q90" s="109">
        <f t="shared" si="23"/>
        <v>0</v>
      </c>
      <c r="R90" s="152">
        <v>18.12</v>
      </c>
      <c r="S90" s="176">
        <f t="shared" si="24"/>
        <v>553.59952200000009</v>
      </c>
      <c r="T90" s="160"/>
      <c r="U90" s="178">
        <f t="shared" si="25"/>
        <v>0</v>
      </c>
      <c r="V90" s="152"/>
      <c r="W90" s="176">
        <f t="shared" si="26"/>
        <v>0</v>
      </c>
      <c r="X90" s="160"/>
      <c r="Y90" s="179">
        <f t="shared" si="27"/>
        <v>0</v>
      </c>
      <c r="Z90" s="152"/>
      <c r="AA90" s="176">
        <f t="shared" si="28"/>
        <v>0</v>
      </c>
      <c r="AB90" s="160"/>
      <c r="AC90" s="179">
        <f t="shared" si="29"/>
        <v>0</v>
      </c>
      <c r="AE90" s="93">
        <f t="shared" si="30"/>
        <v>18.12</v>
      </c>
      <c r="AF90" s="181" t="e">
        <f>AE90/D90</f>
        <v>#REF!</v>
      </c>
    </row>
    <row r="91" spans="1:32">
      <c r="A91" s="46"/>
      <c r="B91" s="47"/>
      <c r="C91" s="47"/>
      <c r="D91" s="180">
        <f>'PLANILHA ORÇAMENTÁRIA'!G23</f>
        <v>0</v>
      </c>
      <c r="E91" s="51"/>
      <c r="F91" s="143"/>
      <c r="G91" s="140">
        <f t="shared" si="18"/>
        <v>0</v>
      </c>
      <c r="H91" s="54"/>
      <c r="I91" s="109">
        <f t="shared" si="19"/>
        <v>0</v>
      </c>
      <c r="J91" s="158"/>
      <c r="K91" s="159">
        <f t="shared" si="20"/>
        <v>0</v>
      </c>
      <c r="L91" s="53"/>
      <c r="M91" s="109">
        <f t="shared" si="21"/>
        <v>0</v>
      </c>
      <c r="N91" s="164"/>
      <c r="O91" s="140">
        <f t="shared" si="22"/>
        <v>0</v>
      </c>
      <c r="P91" s="160"/>
      <c r="Q91" s="109">
        <f t="shared" si="23"/>
        <v>0</v>
      </c>
      <c r="R91" s="152"/>
      <c r="S91" s="176">
        <f t="shared" si="24"/>
        <v>0</v>
      </c>
      <c r="T91" s="160"/>
      <c r="U91" s="178">
        <f t="shared" si="25"/>
        <v>0</v>
      </c>
      <c r="V91" s="152"/>
      <c r="W91" s="176">
        <f t="shared" si="26"/>
        <v>0</v>
      </c>
      <c r="X91" s="160"/>
      <c r="Y91" s="179">
        <f t="shared" si="27"/>
        <v>0</v>
      </c>
      <c r="Z91" s="152"/>
      <c r="AA91" s="176">
        <f t="shared" si="28"/>
        <v>0</v>
      </c>
      <c r="AB91" s="160"/>
      <c r="AC91" s="179">
        <f t="shared" si="29"/>
        <v>0</v>
      </c>
      <c r="AE91" s="93">
        <f t="shared" si="30"/>
        <v>0</v>
      </c>
      <c r="AF91" s="181"/>
    </row>
    <row r="92" spans="1:32">
      <c r="A92" s="42"/>
      <c r="B92" s="16"/>
      <c r="C92" s="42"/>
      <c r="D92" s="180">
        <f>'PLANILHA ORÇAMENTÁRIA'!G24</f>
        <v>0</v>
      </c>
      <c r="E92" s="51"/>
      <c r="F92" s="143"/>
      <c r="G92" s="140">
        <f t="shared" si="18"/>
        <v>0</v>
      </c>
      <c r="H92" s="33"/>
      <c r="I92" s="109">
        <f t="shared" si="19"/>
        <v>0</v>
      </c>
      <c r="J92" s="157"/>
      <c r="K92" s="159">
        <f t="shared" si="20"/>
        <v>0</v>
      </c>
      <c r="L92" s="162"/>
      <c r="M92" s="109">
        <f t="shared" si="21"/>
        <v>0</v>
      </c>
      <c r="N92" s="163"/>
      <c r="O92" s="140">
        <f t="shared" si="22"/>
        <v>0</v>
      </c>
      <c r="P92" s="160"/>
      <c r="Q92" s="109">
        <f t="shared" si="23"/>
        <v>0</v>
      </c>
      <c r="R92" s="152"/>
      <c r="S92" s="176">
        <f t="shared" si="24"/>
        <v>0</v>
      </c>
      <c r="T92" s="160"/>
      <c r="U92" s="178">
        <f t="shared" si="25"/>
        <v>0</v>
      </c>
      <c r="V92" s="152"/>
      <c r="W92" s="176">
        <f t="shared" si="26"/>
        <v>0</v>
      </c>
      <c r="X92" s="160"/>
      <c r="Y92" s="179">
        <f t="shared" si="27"/>
        <v>0</v>
      </c>
      <c r="Z92" s="152"/>
      <c r="AA92" s="176">
        <f t="shared" si="28"/>
        <v>0</v>
      </c>
      <c r="AB92" s="160"/>
      <c r="AC92" s="179">
        <f t="shared" si="29"/>
        <v>0</v>
      </c>
      <c r="AE92" s="93">
        <f t="shared" si="30"/>
        <v>0</v>
      </c>
      <c r="AF92" s="181"/>
    </row>
    <row r="93" spans="1:32">
      <c r="A93" s="30"/>
      <c r="B93" s="14"/>
      <c r="C93" s="14"/>
      <c r="D93" s="180">
        <f>'PLANILHA ORÇAMENTÁRIA'!G25</f>
        <v>0</v>
      </c>
      <c r="E93" s="49"/>
      <c r="F93" s="143"/>
      <c r="G93" s="140">
        <f t="shared" si="18"/>
        <v>0</v>
      </c>
      <c r="H93" s="94"/>
      <c r="I93" s="109">
        <f t="shared" si="19"/>
        <v>0</v>
      </c>
      <c r="J93" s="148"/>
      <c r="K93" s="159">
        <f t="shared" si="20"/>
        <v>0</v>
      </c>
      <c r="L93" s="94"/>
      <c r="M93" s="109">
        <f t="shared" si="21"/>
        <v>0</v>
      </c>
      <c r="N93" s="148"/>
      <c r="O93" s="140">
        <f t="shared" si="22"/>
        <v>0</v>
      </c>
      <c r="P93" s="160"/>
      <c r="Q93" s="109">
        <f t="shared" si="23"/>
        <v>0</v>
      </c>
      <c r="R93" s="152"/>
      <c r="S93" s="176">
        <f t="shared" si="24"/>
        <v>0</v>
      </c>
      <c r="T93" s="160"/>
      <c r="U93" s="178">
        <f t="shared" si="25"/>
        <v>0</v>
      </c>
      <c r="V93" s="152"/>
      <c r="W93" s="176">
        <f t="shared" si="26"/>
        <v>0</v>
      </c>
      <c r="X93" s="160"/>
      <c r="Y93" s="179">
        <f t="shared" si="27"/>
        <v>0</v>
      </c>
      <c r="Z93" s="152"/>
      <c r="AA93" s="176">
        <f t="shared" si="28"/>
        <v>0</v>
      </c>
      <c r="AB93" s="160"/>
      <c r="AC93" s="179">
        <f t="shared" si="29"/>
        <v>0</v>
      </c>
      <c r="AE93" s="93">
        <f t="shared" si="30"/>
        <v>0</v>
      </c>
      <c r="AF93" s="181"/>
    </row>
    <row r="94" spans="1:32">
      <c r="A94" s="6"/>
      <c r="B94" s="11"/>
      <c r="C94" s="11"/>
      <c r="D94" s="180">
        <f>'PLANILHA ORÇAMENTÁRIA'!G26</f>
        <v>0</v>
      </c>
      <c r="E94" s="51"/>
      <c r="F94" s="143"/>
      <c r="G94" s="140">
        <f t="shared" si="18"/>
        <v>0</v>
      </c>
      <c r="H94" s="36"/>
      <c r="I94" s="109">
        <f t="shared" si="19"/>
        <v>0</v>
      </c>
      <c r="J94" s="144"/>
      <c r="K94" s="159">
        <f t="shared" si="20"/>
        <v>0</v>
      </c>
      <c r="L94" s="36"/>
      <c r="M94" s="109">
        <f t="shared" si="21"/>
        <v>0</v>
      </c>
      <c r="N94" s="144"/>
      <c r="O94" s="140">
        <f t="shared" si="22"/>
        <v>0</v>
      </c>
      <c r="P94" s="160"/>
      <c r="Q94" s="109">
        <f t="shared" si="23"/>
        <v>0</v>
      </c>
      <c r="R94" s="152"/>
      <c r="S94" s="176">
        <f t="shared" si="24"/>
        <v>0</v>
      </c>
      <c r="T94" s="160"/>
      <c r="U94" s="178">
        <f t="shared" si="25"/>
        <v>0</v>
      </c>
      <c r="V94" s="152"/>
      <c r="W94" s="176">
        <f t="shared" si="26"/>
        <v>0</v>
      </c>
      <c r="X94" s="160"/>
      <c r="Y94" s="179">
        <f t="shared" si="27"/>
        <v>0</v>
      </c>
      <c r="Z94" s="152"/>
      <c r="AA94" s="176">
        <f t="shared" si="28"/>
        <v>0</v>
      </c>
      <c r="AB94" s="160"/>
      <c r="AC94" s="179">
        <f t="shared" si="29"/>
        <v>0</v>
      </c>
      <c r="AE94" s="93">
        <f t="shared" si="30"/>
        <v>0</v>
      </c>
      <c r="AF94" s="181"/>
    </row>
    <row r="95" spans="1:32">
      <c r="A95" s="9"/>
      <c r="B95" s="40"/>
      <c r="C95" s="44"/>
      <c r="D95" s="180">
        <f>'PLANILHA ORÇAMENTÁRIA'!G27</f>
        <v>10</v>
      </c>
      <c r="E95" s="98">
        <v>295.64460000000003</v>
      </c>
      <c r="F95" s="143"/>
      <c r="G95" s="140">
        <f t="shared" si="18"/>
        <v>0</v>
      </c>
      <c r="H95" s="36"/>
      <c r="I95" s="109">
        <f t="shared" si="19"/>
        <v>0</v>
      </c>
      <c r="J95" s="144"/>
      <c r="K95" s="159">
        <f t="shared" si="20"/>
        <v>0</v>
      </c>
      <c r="L95" s="36"/>
      <c r="M95" s="109">
        <f t="shared" si="21"/>
        <v>0</v>
      </c>
      <c r="N95" s="144"/>
      <c r="O95" s="140">
        <f t="shared" si="22"/>
        <v>0</v>
      </c>
      <c r="P95" s="160"/>
      <c r="Q95" s="109">
        <f t="shared" si="23"/>
        <v>0</v>
      </c>
      <c r="R95" s="152"/>
      <c r="S95" s="176">
        <f t="shared" si="24"/>
        <v>0</v>
      </c>
      <c r="T95" s="160"/>
      <c r="U95" s="178">
        <f t="shared" si="25"/>
        <v>0</v>
      </c>
      <c r="V95" s="152"/>
      <c r="W95" s="176">
        <f t="shared" si="26"/>
        <v>0</v>
      </c>
      <c r="X95" s="160"/>
      <c r="Y95" s="179">
        <f t="shared" si="27"/>
        <v>0</v>
      </c>
      <c r="Z95" s="152"/>
      <c r="AA95" s="176">
        <f t="shared" si="28"/>
        <v>0</v>
      </c>
      <c r="AB95" s="160"/>
      <c r="AC95" s="179">
        <f t="shared" si="29"/>
        <v>0</v>
      </c>
      <c r="AE95" s="93">
        <f t="shared" si="30"/>
        <v>0</v>
      </c>
      <c r="AF95" s="181">
        <f t="shared" ref="AF95:AF101" si="32">AE95/D95</f>
        <v>0</v>
      </c>
    </row>
    <row r="96" spans="1:32">
      <c r="A96" s="9"/>
      <c r="B96" s="40"/>
      <c r="C96" s="44"/>
      <c r="D96" s="180">
        <f>'PLANILHA ORÇAMENTÁRIA'!G28</f>
        <v>5</v>
      </c>
      <c r="E96" s="98">
        <v>865.10310000000004</v>
      </c>
      <c r="F96" s="143"/>
      <c r="G96" s="140">
        <f t="shared" si="18"/>
        <v>0</v>
      </c>
      <c r="H96" s="36"/>
      <c r="I96" s="109">
        <f t="shared" si="19"/>
        <v>0</v>
      </c>
      <c r="J96" s="144"/>
      <c r="K96" s="159">
        <f t="shared" si="20"/>
        <v>0</v>
      </c>
      <c r="L96" s="36"/>
      <c r="M96" s="109">
        <f t="shared" si="21"/>
        <v>0</v>
      </c>
      <c r="N96" s="144"/>
      <c r="O96" s="140">
        <f t="shared" si="22"/>
        <v>0</v>
      </c>
      <c r="P96" s="160"/>
      <c r="Q96" s="109">
        <f t="shared" si="23"/>
        <v>0</v>
      </c>
      <c r="R96" s="152"/>
      <c r="S96" s="176">
        <f t="shared" si="24"/>
        <v>0</v>
      </c>
      <c r="T96" s="160"/>
      <c r="U96" s="178">
        <f t="shared" si="25"/>
        <v>0</v>
      </c>
      <c r="V96" s="152"/>
      <c r="W96" s="176">
        <f t="shared" si="26"/>
        <v>0</v>
      </c>
      <c r="X96" s="160"/>
      <c r="Y96" s="179">
        <f t="shared" si="27"/>
        <v>0</v>
      </c>
      <c r="Z96" s="152"/>
      <c r="AA96" s="176">
        <f t="shared" si="28"/>
        <v>0</v>
      </c>
      <c r="AB96" s="160"/>
      <c r="AC96" s="179">
        <f t="shared" si="29"/>
        <v>0</v>
      </c>
      <c r="AE96" s="93">
        <f t="shared" si="30"/>
        <v>0</v>
      </c>
      <c r="AF96" s="181">
        <f t="shared" si="32"/>
        <v>0</v>
      </c>
    </row>
    <row r="97" spans="1:32">
      <c r="A97" s="9"/>
      <c r="B97" s="40"/>
      <c r="C97" s="44"/>
      <c r="D97" s="180">
        <f>'PLANILHA ORÇAMENTÁRIA'!G29</f>
        <v>4</v>
      </c>
      <c r="E97" s="98">
        <v>300.2079</v>
      </c>
      <c r="F97" s="143"/>
      <c r="G97" s="140">
        <f t="shared" si="18"/>
        <v>0</v>
      </c>
      <c r="H97" s="36"/>
      <c r="I97" s="109">
        <f t="shared" si="19"/>
        <v>0</v>
      </c>
      <c r="J97" s="144"/>
      <c r="K97" s="159">
        <f t="shared" si="20"/>
        <v>0</v>
      </c>
      <c r="L97" s="36"/>
      <c r="M97" s="109">
        <f t="shared" si="21"/>
        <v>0</v>
      </c>
      <c r="N97" s="144"/>
      <c r="O97" s="140">
        <f t="shared" si="22"/>
        <v>0</v>
      </c>
      <c r="P97" s="160"/>
      <c r="Q97" s="109">
        <f t="shared" si="23"/>
        <v>0</v>
      </c>
      <c r="R97" s="152"/>
      <c r="S97" s="176">
        <f t="shared" si="24"/>
        <v>0</v>
      </c>
      <c r="T97" s="160"/>
      <c r="U97" s="178">
        <f t="shared" si="25"/>
        <v>0</v>
      </c>
      <c r="V97" s="152"/>
      <c r="W97" s="176">
        <f t="shared" si="26"/>
        <v>0</v>
      </c>
      <c r="X97" s="160"/>
      <c r="Y97" s="179">
        <f t="shared" si="27"/>
        <v>0</v>
      </c>
      <c r="Z97" s="152"/>
      <c r="AA97" s="176">
        <f t="shared" si="28"/>
        <v>0</v>
      </c>
      <c r="AB97" s="160"/>
      <c r="AC97" s="179">
        <f t="shared" si="29"/>
        <v>0</v>
      </c>
      <c r="AE97" s="93">
        <f t="shared" si="30"/>
        <v>0</v>
      </c>
      <c r="AF97" s="181">
        <f t="shared" si="32"/>
        <v>0</v>
      </c>
    </row>
    <row r="98" spans="1:32">
      <c r="A98" s="9"/>
      <c r="B98" s="40"/>
      <c r="C98" s="44"/>
      <c r="D98" s="180">
        <f>'PLANILHA ORÇAMENTÁRIA'!G30</f>
        <v>6</v>
      </c>
      <c r="E98" s="98">
        <f>E97</f>
        <v>300.2079</v>
      </c>
      <c r="F98" s="143"/>
      <c r="G98" s="140">
        <f t="shared" si="18"/>
        <v>0</v>
      </c>
      <c r="H98" s="36"/>
      <c r="I98" s="109">
        <f t="shared" si="19"/>
        <v>0</v>
      </c>
      <c r="J98" s="144"/>
      <c r="K98" s="159">
        <f t="shared" si="20"/>
        <v>0</v>
      </c>
      <c r="L98" s="36"/>
      <c r="M98" s="109">
        <f t="shared" si="21"/>
        <v>0</v>
      </c>
      <c r="N98" s="144"/>
      <c r="O98" s="140">
        <f t="shared" si="22"/>
        <v>0</v>
      </c>
      <c r="P98" s="160"/>
      <c r="Q98" s="109">
        <f t="shared" si="23"/>
        <v>0</v>
      </c>
      <c r="R98" s="152"/>
      <c r="S98" s="176">
        <f t="shared" si="24"/>
        <v>0</v>
      </c>
      <c r="T98" s="160"/>
      <c r="U98" s="178">
        <f t="shared" si="25"/>
        <v>0</v>
      </c>
      <c r="V98" s="152"/>
      <c r="W98" s="176">
        <f t="shared" si="26"/>
        <v>0</v>
      </c>
      <c r="X98" s="160"/>
      <c r="Y98" s="179">
        <f t="shared" si="27"/>
        <v>0</v>
      </c>
      <c r="Z98" s="152"/>
      <c r="AA98" s="176">
        <f t="shared" si="28"/>
        <v>0</v>
      </c>
      <c r="AB98" s="160"/>
      <c r="AC98" s="179">
        <f t="shared" si="29"/>
        <v>0</v>
      </c>
      <c r="AE98" s="93">
        <f t="shared" si="30"/>
        <v>0</v>
      </c>
      <c r="AF98" s="181">
        <f t="shared" si="32"/>
        <v>0</v>
      </c>
    </row>
    <row r="99" spans="1:32">
      <c r="A99" s="9"/>
      <c r="B99" s="40"/>
      <c r="C99" s="44"/>
      <c r="D99" s="180">
        <f>'PLANILHA ORÇAMENTÁRIA'!G31</f>
        <v>10</v>
      </c>
      <c r="E99" s="98">
        <f>E98</f>
        <v>300.2079</v>
      </c>
      <c r="F99" s="143"/>
      <c r="G99" s="140">
        <f t="shared" si="18"/>
        <v>0</v>
      </c>
      <c r="H99" s="36"/>
      <c r="I99" s="109">
        <f t="shared" si="19"/>
        <v>0</v>
      </c>
      <c r="J99" s="144"/>
      <c r="K99" s="159">
        <f t="shared" si="20"/>
        <v>0</v>
      </c>
      <c r="L99" s="36"/>
      <c r="M99" s="109">
        <f t="shared" si="21"/>
        <v>0</v>
      </c>
      <c r="N99" s="144"/>
      <c r="O99" s="140">
        <f t="shared" si="22"/>
        <v>0</v>
      </c>
      <c r="P99" s="160"/>
      <c r="Q99" s="109">
        <f t="shared" si="23"/>
        <v>0</v>
      </c>
      <c r="R99" s="152"/>
      <c r="S99" s="176">
        <f t="shared" si="24"/>
        <v>0</v>
      </c>
      <c r="T99" s="160"/>
      <c r="U99" s="178">
        <f t="shared" si="25"/>
        <v>0</v>
      </c>
      <c r="V99" s="152"/>
      <c r="W99" s="176">
        <f t="shared" si="26"/>
        <v>0</v>
      </c>
      <c r="X99" s="160"/>
      <c r="Y99" s="179">
        <f t="shared" si="27"/>
        <v>0</v>
      </c>
      <c r="Z99" s="152"/>
      <c r="AA99" s="176">
        <f t="shared" si="28"/>
        <v>0</v>
      </c>
      <c r="AB99" s="160"/>
      <c r="AC99" s="179">
        <f t="shared" si="29"/>
        <v>0</v>
      </c>
      <c r="AE99" s="93">
        <f t="shared" si="30"/>
        <v>0</v>
      </c>
      <c r="AF99" s="181">
        <f t="shared" si="32"/>
        <v>0</v>
      </c>
    </row>
    <row r="100" spans="1:32">
      <c r="A100" s="9"/>
      <c r="B100" s="40"/>
      <c r="C100" s="44"/>
      <c r="D100" s="180">
        <f>'PLANILHA ORÇAMENTÁRIA'!G32</f>
        <v>16</v>
      </c>
      <c r="E100" s="98">
        <v>503.96640000000002</v>
      </c>
      <c r="F100" s="143"/>
      <c r="G100" s="140">
        <f t="shared" si="18"/>
        <v>0</v>
      </c>
      <c r="H100" s="36"/>
      <c r="I100" s="109">
        <f t="shared" si="19"/>
        <v>0</v>
      </c>
      <c r="J100" s="144"/>
      <c r="K100" s="159">
        <f t="shared" si="20"/>
        <v>0</v>
      </c>
      <c r="L100" s="36"/>
      <c r="M100" s="109">
        <f t="shared" si="21"/>
        <v>0</v>
      </c>
      <c r="N100" s="144"/>
      <c r="O100" s="140">
        <f t="shared" si="22"/>
        <v>0</v>
      </c>
      <c r="P100" s="160"/>
      <c r="Q100" s="109">
        <f t="shared" si="23"/>
        <v>0</v>
      </c>
      <c r="R100" s="152"/>
      <c r="S100" s="176">
        <f t="shared" si="24"/>
        <v>0</v>
      </c>
      <c r="T100" s="160"/>
      <c r="U100" s="178">
        <f t="shared" si="25"/>
        <v>0</v>
      </c>
      <c r="V100" s="152"/>
      <c r="W100" s="176">
        <f t="shared" si="26"/>
        <v>0</v>
      </c>
      <c r="X100" s="160"/>
      <c r="Y100" s="179">
        <f t="shared" si="27"/>
        <v>0</v>
      </c>
      <c r="Z100" s="152"/>
      <c r="AA100" s="176">
        <f t="shared" si="28"/>
        <v>0</v>
      </c>
      <c r="AB100" s="160"/>
      <c r="AC100" s="179">
        <f t="shared" si="29"/>
        <v>0</v>
      </c>
      <c r="AE100" s="93">
        <f t="shared" si="30"/>
        <v>0</v>
      </c>
      <c r="AF100" s="181">
        <f t="shared" si="32"/>
        <v>0</v>
      </c>
    </row>
    <row r="101" spans="1:32">
      <c r="A101" s="9"/>
      <c r="B101" s="40"/>
      <c r="C101" s="44"/>
      <c r="D101" s="180">
        <f>'PLANILHA ORÇAMENTÁRIA'!G33</f>
        <v>11.2</v>
      </c>
      <c r="E101" s="98">
        <v>82.576700000000002</v>
      </c>
      <c r="F101" s="143"/>
      <c r="G101" s="140">
        <f t="shared" si="18"/>
        <v>0</v>
      </c>
      <c r="H101" s="36"/>
      <c r="I101" s="109">
        <f t="shared" si="19"/>
        <v>0</v>
      </c>
      <c r="J101" s="144"/>
      <c r="K101" s="159">
        <f t="shared" si="20"/>
        <v>0</v>
      </c>
      <c r="L101" s="36"/>
      <c r="M101" s="109">
        <f t="shared" si="21"/>
        <v>0</v>
      </c>
      <c r="N101" s="144"/>
      <c r="O101" s="140">
        <f t="shared" si="22"/>
        <v>0</v>
      </c>
      <c r="P101" s="160"/>
      <c r="Q101" s="109">
        <f t="shared" si="23"/>
        <v>0</v>
      </c>
      <c r="R101" s="152"/>
      <c r="S101" s="176">
        <f t="shared" si="24"/>
        <v>0</v>
      </c>
      <c r="T101" s="160"/>
      <c r="U101" s="178">
        <f t="shared" si="25"/>
        <v>0</v>
      </c>
      <c r="V101" s="152"/>
      <c r="W101" s="176">
        <f t="shared" si="26"/>
        <v>0</v>
      </c>
      <c r="X101" s="160"/>
      <c r="Y101" s="179">
        <f t="shared" si="27"/>
        <v>0</v>
      </c>
      <c r="Z101" s="152"/>
      <c r="AA101" s="176">
        <f t="shared" si="28"/>
        <v>0</v>
      </c>
      <c r="AB101" s="160"/>
      <c r="AC101" s="179">
        <f t="shared" si="29"/>
        <v>0</v>
      </c>
      <c r="AE101" s="93">
        <f t="shared" si="30"/>
        <v>0</v>
      </c>
      <c r="AF101" s="181">
        <f t="shared" si="32"/>
        <v>0</v>
      </c>
    </row>
    <row r="102" spans="1:32">
      <c r="A102" s="22"/>
      <c r="B102" s="13"/>
      <c r="C102" s="9"/>
      <c r="D102" s="180">
        <f>'PLANILHA ORÇAMENTÁRIA'!G34</f>
        <v>0</v>
      </c>
      <c r="E102" s="98"/>
      <c r="F102" s="143"/>
      <c r="G102" s="140">
        <f t="shared" si="18"/>
        <v>0</v>
      </c>
      <c r="H102" s="36"/>
      <c r="I102" s="109">
        <f t="shared" si="19"/>
        <v>0</v>
      </c>
      <c r="J102" s="144"/>
      <c r="K102" s="159">
        <f t="shared" si="20"/>
        <v>0</v>
      </c>
      <c r="L102" s="36"/>
      <c r="M102" s="109">
        <f t="shared" si="21"/>
        <v>0</v>
      </c>
      <c r="N102" s="144"/>
      <c r="O102" s="140">
        <f t="shared" si="22"/>
        <v>0</v>
      </c>
      <c r="P102" s="160"/>
      <c r="Q102" s="109">
        <f t="shared" si="23"/>
        <v>0</v>
      </c>
      <c r="R102" s="152"/>
      <c r="S102" s="176">
        <f t="shared" si="24"/>
        <v>0</v>
      </c>
      <c r="T102" s="160"/>
      <c r="U102" s="178">
        <f t="shared" si="25"/>
        <v>0</v>
      </c>
      <c r="V102" s="152"/>
      <c r="W102" s="176">
        <f t="shared" si="26"/>
        <v>0</v>
      </c>
      <c r="X102" s="160"/>
      <c r="Y102" s="179">
        <f t="shared" si="27"/>
        <v>0</v>
      </c>
      <c r="Z102" s="152"/>
      <c r="AA102" s="176">
        <f t="shared" si="28"/>
        <v>0</v>
      </c>
      <c r="AB102" s="160"/>
      <c r="AC102" s="179">
        <f t="shared" si="29"/>
        <v>0</v>
      </c>
      <c r="AE102" s="93">
        <f t="shared" si="30"/>
        <v>0</v>
      </c>
      <c r="AF102" s="181"/>
    </row>
    <row r="103" spans="1:32">
      <c r="A103" s="9"/>
      <c r="B103" s="40"/>
      <c r="C103" s="44"/>
      <c r="D103" s="180">
        <f>'PLANILHA ORÇAMENTÁRIA'!G35</f>
        <v>51</v>
      </c>
      <c r="E103" s="98">
        <v>63.639800000000001</v>
      </c>
      <c r="F103" s="143"/>
      <c r="G103" s="140">
        <f t="shared" si="18"/>
        <v>0</v>
      </c>
      <c r="H103" s="36"/>
      <c r="I103" s="109">
        <f t="shared" si="19"/>
        <v>0</v>
      </c>
      <c r="J103" s="144"/>
      <c r="K103" s="159">
        <f t="shared" si="20"/>
        <v>0</v>
      </c>
      <c r="L103" s="36"/>
      <c r="M103" s="109">
        <f t="shared" si="21"/>
        <v>0</v>
      </c>
      <c r="N103" s="144"/>
      <c r="O103" s="140">
        <f t="shared" si="22"/>
        <v>0</v>
      </c>
      <c r="P103" s="160"/>
      <c r="Q103" s="109">
        <f t="shared" si="23"/>
        <v>0</v>
      </c>
      <c r="R103" s="152"/>
      <c r="S103" s="176">
        <f t="shared" si="24"/>
        <v>0</v>
      </c>
      <c r="T103" s="160"/>
      <c r="U103" s="178">
        <f t="shared" si="25"/>
        <v>0</v>
      </c>
      <c r="V103" s="152"/>
      <c r="W103" s="176">
        <f t="shared" si="26"/>
        <v>0</v>
      </c>
      <c r="X103" s="160"/>
      <c r="Y103" s="179">
        <f t="shared" si="27"/>
        <v>0</v>
      </c>
      <c r="Z103" s="152"/>
      <c r="AA103" s="176">
        <f t="shared" si="28"/>
        <v>0</v>
      </c>
      <c r="AB103" s="160"/>
      <c r="AC103" s="179">
        <f t="shared" si="29"/>
        <v>0</v>
      </c>
      <c r="AE103" s="93">
        <f t="shared" si="30"/>
        <v>0</v>
      </c>
      <c r="AF103" s="181">
        <f>AE103/D103</f>
        <v>0</v>
      </c>
    </row>
    <row r="104" spans="1:32">
      <c r="A104" s="9"/>
      <c r="B104" s="13"/>
      <c r="C104" s="9"/>
      <c r="D104" s="180">
        <f>'PLANILHA ORÇAMENTÁRIA'!G36</f>
        <v>0</v>
      </c>
      <c r="E104" s="98"/>
      <c r="F104" s="143"/>
      <c r="G104" s="140">
        <f t="shared" si="18"/>
        <v>0</v>
      </c>
      <c r="H104" s="36"/>
      <c r="I104" s="109">
        <f t="shared" si="19"/>
        <v>0</v>
      </c>
      <c r="J104" s="144"/>
      <c r="K104" s="159">
        <f t="shared" si="20"/>
        <v>0</v>
      </c>
      <c r="L104" s="36"/>
      <c r="M104" s="109">
        <f t="shared" si="21"/>
        <v>0</v>
      </c>
      <c r="N104" s="144"/>
      <c r="O104" s="140">
        <f t="shared" si="22"/>
        <v>0</v>
      </c>
      <c r="P104" s="160"/>
      <c r="Q104" s="109">
        <f t="shared" si="23"/>
        <v>0</v>
      </c>
      <c r="R104" s="152"/>
      <c r="S104" s="176">
        <f t="shared" si="24"/>
        <v>0</v>
      </c>
      <c r="T104" s="160"/>
      <c r="U104" s="178">
        <f t="shared" si="25"/>
        <v>0</v>
      </c>
      <c r="V104" s="152"/>
      <c r="W104" s="176">
        <f t="shared" si="26"/>
        <v>0</v>
      </c>
      <c r="X104" s="160"/>
      <c r="Y104" s="179">
        <f t="shared" si="27"/>
        <v>0</v>
      </c>
      <c r="Z104" s="152"/>
      <c r="AA104" s="176">
        <f t="shared" si="28"/>
        <v>0</v>
      </c>
      <c r="AB104" s="160"/>
      <c r="AC104" s="179">
        <f t="shared" si="29"/>
        <v>0</v>
      </c>
      <c r="AE104" s="93">
        <f t="shared" si="30"/>
        <v>0</v>
      </c>
      <c r="AF104" s="181"/>
    </row>
    <row r="105" spans="1:32">
      <c r="A105" s="9"/>
      <c r="B105" s="40"/>
      <c r="C105" s="9"/>
      <c r="D105" s="180">
        <f>'PLANILHA ORÇAMENTÁRIA'!G37</f>
        <v>2.31</v>
      </c>
      <c r="E105" s="98">
        <v>292.87799999999999</v>
      </c>
      <c r="F105" s="143"/>
      <c r="G105" s="140">
        <f t="shared" si="18"/>
        <v>0</v>
      </c>
      <c r="H105" s="36"/>
      <c r="I105" s="109">
        <f t="shared" si="19"/>
        <v>0</v>
      </c>
      <c r="J105" s="144"/>
      <c r="K105" s="159">
        <f t="shared" si="20"/>
        <v>0</v>
      </c>
      <c r="L105" s="36"/>
      <c r="M105" s="109">
        <f t="shared" si="21"/>
        <v>0</v>
      </c>
      <c r="N105" s="144"/>
      <c r="O105" s="140">
        <f t="shared" si="22"/>
        <v>0</v>
      </c>
      <c r="P105" s="160"/>
      <c r="Q105" s="109">
        <f t="shared" si="23"/>
        <v>0</v>
      </c>
      <c r="R105" s="152"/>
      <c r="S105" s="176">
        <f t="shared" si="24"/>
        <v>0</v>
      </c>
      <c r="T105" s="160"/>
      <c r="U105" s="178">
        <f t="shared" si="25"/>
        <v>0</v>
      </c>
      <c r="V105" s="152"/>
      <c r="W105" s="176">
        <f t="shared" si="26"/>
        <v>0</v>
      </c>
      <c r="X105" s="160"/>
      <c r="Y105" s="179">
        <f t="shared" si="27"/>
        <v>0</v>
      </c>
      <c r="Z105" s="152"/>
      <c r="AA105" s="176">
        <f t="shared" si="28"/>
        <v>0</v>
      </c>
      <c r="AB105" s="160"/>
      <c r="AC105" s="179">
        <f t="shared" si="29"/>
        <v>0</v>
      </c>
      <c r="AE105" s="93">
        <f t="shared" si="30"/>
        <v>0</v>
      </c>
      <c r="AF105" s="181">
        <f t="shared" ref="AF105:AF111" si="33">AE105/D105</f>
        <v>0</v>
      </c>
    </row>
    <row r="106" spans="1:32">
      <c r="A106" s="9"/>
      <c r="B106" s="40"/>
      <c r="C106" s="9"/>
      <c r="D106" s="180">
        <f>'PLANILHA ORÇAMENTÁRIA'!G38</f>
        <v>1.68</v>
      </c>
      <c r="E106" s="98">
        <f>E105</f>
        <v>292.87799999999999</v>
      </c>
      <c r="F106" s="143"/>
      <c r="G106" s="140">
        <f t="shared" si="18"/>
        <v>0</v>
      </c>
      <c r="H106" s="36"/>
      <c r="I106" s="109">
        <f t="shared" si="19"/>
        <v>0</v>
      </c>
      <c r="J106" s="144"/>
      <c r="K106" s="159">
        <f t="shared" si="20"/>
        <v>0</v>
      </c>
      <c r="L106" s="36"/>
      <c r="M106" s="109">
        <f t="shared" si="21"/>
        <v>0</v>
      </c>
      <c r="N106" s="144"/>
      <c r="O106" s="140">
        <f t="shared" si="22"/>
        <v>0</v>
      </c>
      <c r="P106" s="160"/>
      <c r="Q106" s="109">
        <f t="shared" si="23"/>
        <v>0</v>
      </c>
      <c r="R106" s="152"/>
      <c r="S106" s="176">
        <f t="shared" si="24"/>
        <v>0</v>
      </c>
      <c r="T106" s="160"/>
      <c r="U106" s="178">
        <f t="shared" si="25"/>
        <v>0</v>
      </c>
      <c r="V106" s="152"/>
      <c r="W106" s="176">
        <f t="shared" si="26"/>
        <v>0</v>
      </c>
      <c r="X106" s="160"/>
      <c r="Y106" s="179">
        <f t="shared" si="27"/>
        <v>0</v>
      </c>
      <c r="Z106" s="152"/>
      <c r="AA106" s="176">
        <f t="shared" si="28"/>
        <v>0</v>
      </c>
      <c r="AB106" s="160"/>
      <c r="AC106" s="179">
        <f t="shared" si="29"/>
        <v>0</v>
      </c>
      <c r="AE106" s="93">
        <f t="shared" si="30"/>
        <v>0</v>
      </c>
      <c r="AF106" s="181">
        <f t="shared" si="33"/>
        <v>0</v>
      </c>
    </row>
    <row r="107" spans="1:32">
      <c r="A107" s="9"/>
      <c r="B107" s="40"/>
      <c r="C107" s="9"/>
      <c r="D107" s="180">
        <f>'PLANILHA ORÇAMENTÁRIA'!G39</f>
        <v>6.72</v>
      </c>
      <c r="E107" s="98">
        <f>E106</f>
        <v>292.87799999999999</v>
      </c>
      <c r="F107" s="143"/>
      <c r="G107" s="140">
        <f t="shared" si="18"/>
        <v>0</v>
      </c>
      <c r="H107" s="36"/>
      <c r="I107" s="109">
        <f t="shared" si="19"/>
        <v>0</v>
      </c>
      <c r="J107" s="144"/>
      <c r="K107" s="159">
        <f t="shared" si="20"/>
        <v>0</v>
      </c>
      <c r="L107" s="36"/>
      <c r="M107" s="109">
        <f t="shared" si="21"/>
        <v>0</v>
      </c>
      <c r="N107" s="144"/>
      <c r="O107" s="140">
        <f t="shared" si="22"/>
        <v>0</v>
      </c>
      <c r="P107" s="160"/>
      <c r="Q107" s="109">
        <f t="shared" si="23"/>
        <v>0</v>
      </c>
      <c r="R107" s="152"/>
      <c r="S107" s="176">
        <f t="shared" si="24"/>
        <v>0</v>
      </c>
      <c r="T107" s="160"/>
      <c r="U107" s="178">
        <f t="shared" si="25"/>
        <v>0</v>
      </c>
      <c r="V107" s="152"/>
      <c r="W107" s="176">
        <f t="shared" si="26"/>
        <v>0</v>
      </c>
      <c r="X107" s="160"/>
      <c r="Y107" s="179">
        <f t="shared" si="27"/>
        <v>0</v>
      </c>
      <c r="Z107" s="152"/>
      <c r="AA107" s="176">
        <f t="shared" si="28"/>
        <v>0</v>
      </c>
      <c r="AB107" s="160"/>
      <c r="AC107" s="179">
        <f t="shared" si="29"/>
        <v>0</v>
      </c>
      <c r="AE107" s="93">
        <f t="shared" si="30"/>
        <v>0</v>
      </c>
      <c r="AF107" s="181">
        <f t="shared" si="33"/>
        <v>0</v>
      </c>
    </row>
    <row r="108" spans="1:32">
      <c r="A108" s="9"/>
      <c r="B108" s="40"/>
      <c r="C108" s="9"/>
      <c r="D108" s="180">
        <f>'PLANILHA ORÇAMENTÁRIA'!G40</f>
        <v>113.4</v>
      </c>
      <c r="E108" s="98">
        <v>240.17744999999999</v>
      </c>
      <c r="F108" s="143"/>
      <c r="G108" s="140">
        <f t="shared" si="18"/>
        <v>0</v>
      </c>
      <c r="H108" s="36"/>
      <c r="I108" s="109">
        <f t="shared" si="19"/>
        <v>0</v>
      </c>
      <c r="J108" s="144"/>
      <c r="K108" s="159">
        <f t="shared" si="20"/>
        <v>0</v>
      </c>
      <c r="L108" s="36"/>
      <c r="M108" s="109">
        <f t="shared" si="21"/>
        <v>0</v>
      </c>
      <c r="N108" s="144"/>
      <c r="O108" s="140">
        <f t="shared" si="22"/>
        <v>0</v>
      </c>
      <c r="P108" s="160"/>
      <c r="Q108" s="109">
        <f t="shared" si="23"/>
        <v>0</v>
      </c>
      <c r="R108" s="152"/>
      <c r="S108" s="176">
        <f t="shared" si="24"/>
        <v>0</v>
      </c>
      <c r="T108" s="160"/>
      <c r="U108" s="178">
        <f t="shared" si="25"/>
        <v>0</v>
      </c>
      <c r="V108" s="152"/>
      <c r="W108" s="176">
        <f t="shared" si="26"/>
        <v>0</v>
      </c>
      <c r="X108" s="160"/>
      <c r="Y108" s="179">
        <f t="shared" si="27"/>
        <v>0</v>
      </c>
      <c r="Z108" s="152"/>
      <c r="AA108" s="176">
        <f t="shared" si="28"/>
        <v>0</v>
      </c>
      <c r="AB108" s="160"/>
      <c r="AC108" s="179">
        <f t="shared" si="29"/>
        <v>0</v>
      </c>
      <c r="AE108" s="93">
        <f t="shared" si="30"/>
        <v>0</v>
      </c>
      <c r="AF108" s="181">
        <f t="shared" si="33"/>
        <v>0</v>
      </c>
    </row>
    <row r="109" spans="1:32">
      <c r="A109" s="9"/>
      <c r="B109" s="40"/>
      <c r="C109" s="9"/>
      <c r="D109" s="180">
        <f>'PLANILHA ORÇAMENTÁRIA'!G41</f>
        <v>5.04</v>
      </c>
      <c r="E109" s="98">
        <f>E108</f>
        <v>240.17744999999999</v>
      </c>
      <c r="F109" s="143"/>
      <c r="G109" s="140">
        <f t="shared" si="18"/>
        <v>0</v>
      </c>
      <c r="H109" s="36"/>
      <c r="I109" s="109">
        <f t="shared" si="19"/>
        <v>0</v>
      </c>
      <c r="J109" s="144"/>
      <c r="K109" s="159">
        <f t="shared" si="20"/>
        <v>0</v>
      </c>
      <c r="L109" s="36"/>
      <c r="M109" s="109">
        <f t="shared" si="21"/>
        <v>0</v>
      </c>
      <c r="N109" s="144"/>
      <c r="O109" s="140">
        <f t="shared" si="22"/>
        <v>0</v>
      </c>
      <c r="P109" s="160"/>
      <c r="Q109" s="109">
        <f t="shared" si="23"/>
        <v>0</v>
      </c>
      <c r="R109" s="152"/>
      <c r="S109" s="176">
        <f t="shared" si="24"/>
        <v>0</v>
      </c>
      <c r="T109" s="160"/>
      <c r="U109" s="178">
        <f t="shared" si="25"/>
        <v>0</v>
      </c>
      <c r="V109" s="152"/>
      <c r="W109" s="176">
        <f t="shared" si="26"/>
        <v>0</v>
      </c>
      <c r="X109" s="160"/>
      <c r="Y109" s="179">
        <f t="shared" si="27"/>
        <v>0</v>
      </c>
      <c r="Z109" s="152"/>
      <c r="AA109" s="176">
        <f t="shared" si="28"/>
        <v>0</v>
      </c>
      <c r="AB109" s="160"/>
      <c r="AC109" s="179">
        <f t="shared" si="29"/>
        <v>0</v>
      </c>
      <c r="AE109" s="93">
        <f t="shared" si="30"/>
        <v>0</v>
      </c>
      <c r="AF109" s="181">
        <f t="shared" si="33"/>
        <v>0</v>
      </c>
    </row>
    <row r="110" spans="1:32">
      <c r="A110" s="9"/>
      <c r="B110" s="40"/>
      <c r="C110" s="9"/>
      <c r="D110" s="180">
        <f>'PLANILHA ORÇAMENTÁRIA'!G42</f>
        <v>4.4400000000000004</v>
      </c>
      <c r="E110" s="98">
        <v>277.6379</v>
      </c>
      <c r="F110" s="143"/>
      <c r="G110" s="140">
        <f t="shared" si="18"/>
        <v>0</v>
      </c>
      <c r="H110" s="36"/>
      <c r="I110" s="109">
        <f t="shared" si="19"/>
        <v>0</v>
      </c>
      <c r="J110" s="144"/>
      <c r="K110" s="159">
        <f t="shared" si="20"/>
        <v>0</v>
      </c>
      <c r="L110" s="36"/>
      <c r="M110" s="109">
        <f t="shared" si="21"/>
        <v>0</v>
      </c>
      <c r="N110" s="144"/>
      <c r="O110" s="140">
        <f t="shared" si="22"/>
        <v>0</v>
      </c>
      <c r="P110" s="160"/>
      <c r="Q110" s="109">
        <f t="shared" si="23"/>
        <v>0</v>
      </c>
      <c r="R110" s="152"/>
      <c r="S110" s="176">
        <f t="shared" si="24"/>
        <v>0</v>
      </c>
      <c r="T110" s="160"/>
      <c r="U110" s="178">
        <f t="shared" si="25"/>
        <v>0</v>
      </c>
      <c r="V110" s="152"/>
      <c r="W110" s="176">
        <f t="shared" si="26"/>
        <v>0</v>
      </c>
      <c r="X110" s="160"/>
      <c r="Y110" s="179">
        <f t="shared" si="27"/>
        <v>0</v>
      </c>
      <c r="Z110" s="152"/>
      <c r="AA110" s="176">
        <f t="shared" si="28"/>
        <v>0</v>
      </c>
      <c r="AB110" s="160"/>
      <c r="AC110" s="179">
        <f t="shared" si="29"/>
        <v>0</v>
      </c>
      <c r="AE110" s="93">
        <f t="shared" si="30"/>
        <v>0</v>
      </c>
      <c r="AF110" s="181">
        <f t="shared" si="33"/>
        <v>0</v>
      </c>
    </row>
    <row r="111" spans="1:32">
      <c r="A111" s="9"/>
      <c r="B111" s="40"/>
      <c r="C111" s="9"/>
      <c r="D111" s="180">
        <f>'PLANILHA ORÇAMENTÁRIA'!G43</f>
        <v>5.25</v>
      </c>
      <c r="E111" s="98">
        <v>316.25900000000001</v>
      </c>
      <c r="F111" s="143"/>
      <c r="G111" s="140">
        <f t="shared" si="18"/>
        <v>0</v>
      </c>
      <c r="H111" s="36"/>
      <c r="I111" s="109">
        <f t="shared" si="19"/>
        <v>0</v>
      </c>
      <c r="J111" s="144"/>
      <c r="K111" s="159">
        <f t="shared" si="20"/>
        <v>0</v>
      </c>
      <c r="L111" s="36"/>
      <c r="M111" s="109">
        <f t="shared" si="21"/>
        <v>0</v>
      </c>
      <c r="N111" s="144"/>
      <c r="O111" s="140">
        <f t="shared" si="22"/>
        <v>0</v>
      </c>
      <c r="P111" s="160"/>
      <c r="Q111" s="109">
        <f t="shared" si="23"/>
        <v>0</v>
      </c>
      <c r="R111" s="152"/>
      <c r="S111" s="176">
        <f t="shared" si="24"/>
        <v>0</v>
      </c>
      <c r="T111" s="160"/>
      <c r="U111" s="178">
        <f t="shared" si="25"/>
        <v>0</v>
      </c>
      <c r="V111" s="152"/>
      <c r="W111" s="176">
        <f t="shared" si="26"/>
        <v>0</v>
      </c>
      <c r="X111" s="160"/>
      <c r="Y111" s="179">
        <f t="shared" si="27"/>
        <v>0</v>
      </c>
      <c r="Z111" s="152"/>
      <c r="AA111" s="176">
        <f t="shared" si="28"/>
        <v>0</v>
      </c>
      <c r="AB111" s="160"/>
      <c r="AC111" s="179">
        <f t="shared" si="29"/>
        <v>0</v>
      </c>
      <c r="AE111" s="93">
        <f t="shared" si="30"/>
        <v>0</v>
      </c>
      <c r="AF111" s="181">
        <f t="shared" si="33"/>
        <v>0</v>
      </c>
    </row>
    <row r="112" spans="1:32">
      <c r="A112" s="6"/>
      <c r="B112" s="11"/>
      <c r="C112" s="11"/>
      <c r="D112" s="180">
        <f>'PLANILHA ORÇAMENTÁRIA'!G44</f>
        <v>0</v>
      </c>
      <c r="E112" s="98"/>
      <c r="F112" s="143"/>
      <c r="G112" s="140">
        <f t="shared" si="18"/>
        <v>0</v>
      </c>
      <c r="H112" s="36"/>
      <c r="I112" s="109">
        <f t="shared" si="19"/>
        <v>0</v>
      </c>
      <c r="J112" s="144"/>
      <c r="K112" s="159">
        <f t="shared" si="20"/>
        <v>0</v>
      </c>
      <c r="L112" s="36"/>
      <c r="M112" s="109">
        <f t="shared" si="21"/>
        <v>0</v>
      </c>
      <c r="N112" s="144"/>
      <c r="O112" s="140">
        <f t="shared" si="22"/>
        <v>0</v>
      </c>
      <c r="P112" s="160"/>
      <c r="Q112" s="109">
        <f t="shared" si="23"/>
        <v>0</v>
      </c>
      <c r="R112" s="152"/>
      <c r="S112" s="176">
        <f t="shared" si="24"/>
        <v>0</v>
      </c>
      <c r="T112" s="160"/>
      <c r="U112" s="178">
        <f t="shared" si="25"/>
        <v>0</v>
      </c>
      <c r="V112" s="152"/>
      <c r="W112" s="176">
        <f t="shared" si="26"/>
        <v>0</v>
      </c>
      <c r="X112" s="160"/>
      <c r="Y112" s="179">
        <f t="shared" si="27"/>
        <v>0</v>
      </c>
      <c r="Z112" s="152"/>
      <c r="AA112" s="176">
        <f t="shared" si="28"/>
        <v>0</v>
      </c>
      <c r="AB112" s="160"/>
      <c r="AC112" s="179">
        <f t="shared" si="29"/>
        <v>0</v>
      </c>
      <c r="AE112" s="93">
        <f t="shared" si="30"/>
        <v>0</v>
      </c>
      <c r="AF112" s="181"/>
    </row>
    <row r="113" spans="1:32">
      <c r="A113" s="9"/>
      <c r="B113" s="40"/>
      <c r="C113" s="44"/>
      <c r="D113" s="180">
        <f>'PLANILHA ORÇAMENTÁRIA'!G45</f>
        <v>1</v>
      </c>
      <c r="E113" s="51">
        <v>1477.35</v>
      </c>
      <c r="F113" s="143"/>
      <c r="G113" s="140">
        <f t="shared" si="18"/>
        <v>0</v>
      </c>
      <c r="H113" s="36"/>
      <c r="I113" s="109">
        <f t="shared" si="19"/>
        <v>0</v>
      </c>
      <c r="J113" s="144"/>
      <c r="K113" s="159">
        <f t="shared" si="20"/>
        <v>0</v>
      </c>
      <c r="L113" s="36"/>
      <c r="M113" s="109">
        <f t="shared" si="21"/>
        <v>0</v>
      </c>
      <c r="N113" s="144"/>
      <c r="O113" s="140">
        <f t="shared" si="22"/>
        <v>0</v>
      </c>
      <c r="P113" s="160"/>
      <c r="Q113" s="109">
        <f t="shared" si="23"/>
        <v>0</v>
      </c>
      <c r="R113" s="152"/>
      <c r="S113" s="176">
        <f t="shared" si="24"/>
        <v>0</v>
      </c>
      <c r="T113" s="160"/>
      <c r="U113" s="178">
        <f t="shared" si="25"/>
        <v>0</v>
      </c>
      <c r="V113" s="152"/>
      <c r="W113" s="176">
        <f t="shared" si="26"/>
        <v>0</v>
      </c>
      <c r="X113" s="160"/>
      <c r="Y113" s="179">
        <f t="shared" si="27"/>
        <v>0</v>
      </c>
      <c r="Z113" s="152"/>
      <c r="AA113" s="176">
        <f t="shared" si="28"/>
        <v>0</v>
      </c>
      <c r="AB113" s="160"/>
      <c r="AC113" s="179">
        <f t="shared" si="29"/>
        <v>0</v>
      </c>
      <c r="AE113" s="93">
        <f t="shared" si="30"/>
        <v>0</v>
      </c>
      <c r="AF113" s="181">
        <f>AE113/D113</f>
        <v>0</v>
      </c>
    </row>
    <row r="114" spans="1:32">
      <c r="A114" s="9"/>
      <c r="B114" s="40"/>
      <c r="C114" s="44"/>
      <c r="D114" s="180">
        <f>'PLANILHA ORÇAMENTÁRIA'!G46</f>
        <v>1</v>
      </c>
      <c r="E114" s="51">
        <f>E113</f>
        <v>1477.35</v>
      </c>
      <c r="F114" s="143"/>
      <c r="G114" s="140">
        <f t="shared" si="18"/>
        <v>0</v>
      </c>
      <c r="H114" s="36"/>
      <c r="I114" s="109">
        <f t="shared" si="19"/>
        <v>0</v>
      </c>
      <c r="J114" s="144"/>
      <c r="K114" s="159">
        <f t="shared" si="20"/>
        <v>0</v>
      </c>
      <c r="L114" s="36"/>
      <c r="M114" s="109">
        <f t="shared" si="21"/>
        <v>0</v>
      </c>
      <c r="N114" s="144"/>
      <c r="O114" s="140">
        <f t="shared" si="22"/>
        <v>0</v>
      </c>
      <c r="P114" s="160"/>
      <c r="Q114" s="109">
        <f t="shared" si="23"/>
        <v>0</v>
      </c>
      <c r="R114" s="152"/>
      <c r="S114" s="176">
        <f t="shared" si="24"/>
        <v>0</v>
      </c>
      <c r="T114" s="160"/>
      <c r="U114" s="178">
        <f t="shared" si="25"/>
        <v>0</v>
      </c>
      <c r="V114" s="152"/>
      <c r="W114" s="176">
        <f t="shared" si="26"/>
        <v>0</v>
      </c>
      <c r="X114" s="160"/>
      <c r="Y114" s="179">
        <f t="shared" si="27"/>
        <v>0</v>
      </c>
      <c r="Z114" s="152"/>
      <c r="AA114" s="176">
        <f t="shared" si="28"/>
        <v>0</v>
      </c>
      <c r="AB114" s="160"/>
      <c r="AC114" s="179">
        <f t="shared" si="29"/>
        <v>0</v>
      </c>
      <c r="AE114" s="93">
        <f t="shared" si="30"/>
        <v>0</v>
      </c>
      <c r="AF114" s="181">
        <f>AE114/D114</f>
        <v>0</v>
      </c>
    </row>
    <row r="115" spans="1:32">
      <c r="A115" s="9"/>
      <c r="B115" s="40"/>
      <c r="C115" s="44"/>
      <c r="D115" s="180">
        <f>'PLANILHA ORÇAMENTÁRIA'!G47</f>
        <v>0.61</v>
      </c>
      <c r="E115" s="98">
        <v>165.74959999999999</v>
      </c>
      <c r="F115" s="143"/>
      <c r="G115" s="140">
        <f t="shared" si="18"/>
        <v>0</v>
      </c>
      <c r="H115" s="36"/>
      <c r="I115" s="109">
        <f t="shared" si="19"/>
        <v>0</v>
      </c>
      <c r="J115" s="144"/>
      <c r="K115" s="159">
        <f t="shared" si="20"/>
        <v>0</v>
      </c>
      <c r="L115" s="36"/>
      <c r="M115" s="109">
        <f t="shared" si="21"/>
        <v>0</v>
      </c>
      <c r="N115" s="144"/>
      <c r="O115" s="140">
        <f t="shared" si="22"/>
        <v>0</v>
      </c>
      <c r="P115" s="160"/>
      <c r="Q115" s="109">
        <f t="shared" si="23"/>
        <v>0</v>
      </c>
      <c r="R115" s="152"/>
      <c r="S115" s="176">
        <f t="shared" si="24"/>
        <v>0</v>
      </c>
      <c r="T115" s="160"/>
      <c r="U115" s="178">
        <f t="shared" si="25"/>
        <v>0</v>
      </c>
      <c r="V115" s="152"/>
      <c r="W115" s="176">
        <f t="shared" si="26"/>
        <v>0</v>
      </c>
      <c r="X115" s="160"/>
      <c r="Y115" s="179">
        <f t="shared" si="27"/>
        <v>0</v>
      </c>
      <c r="Z115" s="152"/>
      <c r="AA115" s="176">
        <f t="shared" si="28"/>
        <v>0</v>
      </c>
      <c r="AB115" s="160"/>
      <c r="AC115" s="179">
        <f t="shared" si="29"/>
        <v>0</v>
      </c>
      <c r="AE115" s="93">
        <f t="shared" si="30"/>
        <v>0</v>
      </c>
      <c r="AF115" s="181">
        <f>AE115/D115</f>
        <v>0</v>
      </c>
    </row>
    <row r="116" spans="1:32">
      <c r="A116" s="6"/>
      <c r="B116" s="11"/>
      <c r="C116" s="11"/>
      <c r="D116" s="180">
        <f>'PLANILHA ORÇAMENTÁRIA'!G48</f>
        <v>0</v>
      </c>
      <c r="E116" s="98"/>
      <c r="F116" s="143"/>
      <c r="G116" s="140">
        <f t="shared" si="18"/>
        <v>0</v>
      </c>
      <c r="H116" s="36"/>
      <c r="I116" s="109">
        <f t="shared" si="19"/>
        <v>0</v>
      </c>
      <c r="J116" s="144"/>
      <c r="K116" s="159">
        <f t="shared" si="20"/>
        <v>0</v>
      </c>
      <c r="L116" s="36"/>
      <c r="M116" s="109">
        <f t="shared" si="21"/>
        <v>0</v>
      </c>
      <c r="N116" s="144"/>
      <c r="O116" s="140">
        <f t="shared" si="22"/>
        <v>0</v>
      </c>
      <c r="P116" s="160"/>
      <c r="Q116" s="109">
        <f t="shared" si="23"/>
        <v>0</v>
      </c>
      <c r="R116" s="152"/>
      <c r="S116" s="176">
        <f t="shared" si="24"/>
        <v>0</v>
      </c>
      <c r="T116" s="160"/>
      <c r="U116" s="178">
        <f t="shared" si="25"/>
        <v>0</v>
      </c>
      <c r="V116" s="152"/>
      <c r="W116" s="176">
        <f t="shared" si="26"/>
        <v>0</v>
      </c>
      <c r="X116" s="160"/>
      <c r="Y116" s="179">
        <f t="shared" si="27"/>
        <v>0</v>
      </c>
      <c r="Z116" s="152"/>
      <c r="AA116" s="176">
        <f t="shared" si="28"/>
        <v>0</v>
      </c>
      <c r="AB116" s="160"/>
      <c r="AC116" s="179">
        <f t="shared" si="29"/>
        <v>0</v>
      </c>
      <c r="AE116" s="93">
        <f t="shared" si="30"/>
        <v>0</v>
      </c>
      <c r="AF116" s="181"/>
    </row>
    <row r="117" spans="1:32">
      <c r="A117" s="9"/>
      <c r="B117" s="40"/>
      <c r="C117" s="9"/>
      <c r="D117" s="180">
        <f>'PLANILHA ORÇAMENTÁRIA'!G49</f>
        <v>1.75</v>
      </c>
      <c r="E117" s="98">
        <v>370.66879999999998</v>
      </c>
      <c r="F117" s="143"/>
      <c r="G117" s="140">
        <f t="shared" si="18"/>
        <v>0</v>
      </c>
      <c r="H117" s="36"/>
      <c r="I117" s="109">
        <f t="shared" si="19"/>
        <v>0</v>
      </c>
      <c r="J117" s="144"/>
      <c r="K117" s="159">
        <f t="shared" si="20"/>
        <v>0</v>
      </c>
      <c r="L117" s="36"/>
      <c r="M117" s="109">
        <f t="shared" si="21"/>
        <v>0</v>
      </c>
      <c r="N117" s="144"/>
      <c r="O117" s="140">
        <f t="shared" si="22"/>
        <v>0</v>
      </c>
      <c r="P117" s="160"/>
      <c r="Q117" s="109">
        <f t="shared" si="23"/>
        <v>0</v>
      </c>
      <c r="R117" s="152"/>
      <c r="S117" s="176">
        <f t="shared" si="24"/>
        <v>0</v>
      </c>
      <c r="T117" s="160"/>
      <c r="U117" s="178">
        <f t="shared" si="25"/>
        <v>0</v>
      </c>
      <c r="V117" s="152"/>
      <c r="W117" s="176">
        <f t="shared" si="26"/>
        <v>0</v>
      </c>
      <c r="X117" s="160"/>
      <c r="Y117" s="179">
        <f t="shared" si="27"/>
        <v>0</v>
      </c>
      <c r="Z117" s="152"/>
      <c r="AA117" s="176">
        <f t="shared" si="28"/>
        <v>0</v>
      </c>
      <c r="AB117" s="160"/>
      <c r="AC117" s="179">
        <f t="shared" si="29"/>
        <v>0</v>
      </c>
      <c r="AE117" s="93">
        <f t="shared" si="30"/>
        <v>0</v>
      </c>
      <c r="AF117" s="181">
        <f t="shared" ref="AF117:AF132" si="34">AE117/D117</f>
        <v>0</v>
      </c>
    </row>
    <row r="118" spans="1:32">
      <c r="A118" s="9"/>
      <c r="B118" s="40"/>
      <c r="C118" s="9"/>
      <c r="D118" s="180">
        <f>'PLANILHA ORÇAMENTÁRIA'!G50</f>
        <v>1.6</v>
      </c>
      <c r="E118" s="98">
        <f>E117</f>
        <v>370.66879999999998</v>
      </c>
      <c r="F118" s="143"/>
      <c r="G118" s="140">
        <f t="shared" si="18"/>
        <v>0</v>
      </c>
      <c r="H118" s="36"/>
      <c r="I118" s="109">
        <f t="shared" si="19"/>
        <v>0</v>
      </c>
      <c r="J118" s="144"/>
      <c r="K118" s="159">
        <f t="shared" si="20"/>
        <v>0</v>
      </c>
      <c r="L118" s="36"/>
      <c r="M118" s="109">
        <f t="shared" si="21"/>
        <v>0</v>
      </c>
      <c r="N118" s="144"/>
      <c r="O118" s="140">
        <f t="shared" si="22"/>
        <v>0</v>
      </c>
      <c r="P118" s="160"/>
      <c r="Q118" s="109">
        <f t="shared" si="23"/>
        <v>0</v>
      </c>
      <c r="R118" s="152"/>
      <c r="S118" s="176">
        <f t="shared" si="24"/>
        <v>0</v>
      </c>
      <c r="T118" s="160"/>
      <c r="U118" s="178">
        <f t="shared" si="25"/>
        <v>0</v>
      </c>
      <c r="V118" s="152"/>
      <c r="W118" s="176">
        <f t="shared" si="26"/>
        <v>0</v>
      </c>
      <c r="X118" s="160"/>
      <c r="Y118" s="179">
        <f t="shared" si="27"/>
        <v>0</v>
      </c>
      <c r="Z118" s="152"/>
      <c r="AA118" s="176">
        <f t="shared" si="28"/>
        <v>0</v>
      </c>
      <c r="AB118" s="160"/>
      <c r="AC118" s="179">
        <f t="shared" si="29"/>
        <v>0</v>
      </c>
      <c r="AE118" s="93">
        <f t="shared" si="30"/>
        <v>0</v>
      </c>
      <c r="AF118" s="181">
        <f t="shared" si="34"/>
        <v>0</v>
      </c>
    </row>
    <row r="119" spans="1:32">
      <c r="A119" s="9"/>
      <c r="B119" s="40"/>
      <c r="C119" s="9"/>
      <c r="D119" s="180">
        <f>'PLANILHA ORÇAMENTÁRIA'!G51</f>
        <v>3.22</v>
      </c>
      <c r="E119" s="98">
        <v>325.7672</v>
      </c>
      <c r="F119" s="143"/>
      <c r="G119" s="140">
        <f t="shared" si="18"/>
        <v>0</v>
      </c>
      <c r="H119" s="36"/>
      <c r="I119" s="109">
        <f t="shared" si="19"/>
        <v>0</v>
      </c>
      <c r="J119" s="144"/>
      <c r="K119" s="159">
        <f t="shared" si="20"/>
        <v>0</v>
      </c>
      <c r="L119" s="36"/>
      <c r="M119" s="109">
        <f t="shared" si="21"/>
        <v>0</v>
      </c>
      <c r="N119" s="144"/>
      <c r="O119" s="140">
        <f t="shared" si="22"/>
        <v>0</v>
      </c>
      <c r="P119" s="160"/>
      <c r="Q119" s="109">
        <f t="shared" si="23"/>
        <v>0</v>
      </c>
      <c r="R119" s="152"/>
      <c r="S119" s="176">
        <f t="shared" si="24"/>
        <v>0</v>
      </c>
      <c r="T119" s="160"/>
      <c r="U119" s="178">
        <f t="shared" si="25"/>
        <v>0</v>
      </c>
      <c r="V119" s="152"/>
      <c r="W119" s="176">
        <f t="shared" si="26"/>
        <v>0</v>
      </c>
      <c r="X119" s="160"/>
      <c r="Y119" s="179">
        <f t="shared" si="27"/>
        <v>0</v>
      </c>
      <c r="Z119" s="152"/>
      <c r="AA119" s="176">
        <f t="shared" si="28"/>
        <v>0</v>
      </c>
      <c r="AB119" s="160"/>
      <c r="AC119" s="179">
        <f t="shared" si="29"/>
        <v>0</v>
      </c>
      <c r="AE119" s="93">
        <f t="shared" si="30"/>
        <v>0</v>
      </c>
      <c r="AF119" s="181">
        <f t="shared" si="34"/>
        <v>0</v>
      </c>
    </row>
    <row r="120" spans="1:32">
      <c r="A120" s="9"/>
      <c r="B120" s="40"/>
      <c r="C120" s="9"/>
      <c r="D120" s="180">
        <f>'PLANILHA ORÇAMENTÁRIA'!G52</f>
        <v>2.0299999999999998</v>
      </c>
      <c r="E120" s="98">
        <f>E118</f>
        <v>370.66879999999998</v>
      </c>
      <c r="F120" s="143"/>
      <c r="G120" s="140">
        <f t="shared" si="18"/>
        <v>0</v>
      </c>
      <c r="H120" s="36"/>
      <c r="I120" s="109">
        <f t="shared" si="19"/>
        <v>0</v>
      </c>
      <c r="J120" s="144"/>
      <c r="K120" s="159">
        <f t="shared" si="20"/>
        <v>0</v>
      </c>
      <c r="L120" s="36"/>
      <c r="M120" s="109">
        <f t="shared" si="21"/>
        <v>0</v>
      </c>
      <c r="N120" s="144"/>
      <c r="O120" s="140">
        <f t="shared" si="22"/>
        <v>0</v>
      </c>
      <c r="P120" s="160"/>
      <c r="Q120" s="109">
        <f t="shared" si="23"/>
        <v>0</v>
      </c>
      <c r="R120" s="152"/>
      <c r="S120" s="176">
        <f t="shared" si="24"/>
        <v>0</v>
      </c>
      <c r="T120" s="160"/>
      <c r="U120" s="178">
        <f t="shared" si="25"/>
        <v>0</v>
      </c>
      <c r="V120" s="152"/>
      <c r="W120" s="176">
        <f t="shared" si="26"/>
        <v>0</v>
      </c>
      <c r="X120" s="160"/>
      <c r="Y120" s="179">
        <f t="shared" si="27"/>
        <v>0</v>
      </c>
      <c r="Z120" s="152"/>
      <c r="AA120" s="176">
        <f t="shared" si="28"/>
        <v>0</v>
      </c>
      <c r="AB120" s="160"/>
      <c r="AC120" s="179">
        <f t="shared" si="29"/>
        <v>0</v>
      </c>
      <c r="AE120" s="93">
        <f t="shared" si="30"/>
        <v>0</v>
      </c>
      <c r="AF120" s="181">
        <f t="shared" si="34"/>
        <v>0</v>
      </c>
    </row>
    <row r="121" spans="1:32">
      <c r="A121" s="9"/>
      <c r="B121" s="40"/>
      <c r="C121" s="9"/>
      <c r="D121" s="180">
        <f>'PLANILHA ORÇAMENTÁRIA'!G53</f>
        <v>2.1</v>
      </c>
      <c r="E121" s="98">
        <f>E119</f>
        <v>325.7672</v>
      </c>
      <c r="F121" s="143"/>
      <c r="G121" s="140">
        <f t="shared" si="18"/>
        <v>0</v>
      </c>
      <c r="H121" s="36"/>
      <c r="I121" s="109">
        <f t="shared" si="19"/>
        <v>0</v>
      </c>
      <c r="J121" s="144"/>
      <c r="K121" s="159">
        <f t="shared" si="20"/>
        <v>0</v>
      </c>
      <c r="L121" s="36"/>
      <c r="M121" s="109">
        <f t="shared" si="21"/>
        <v>0</v>
      </c>
      <c r="N121" s="144"/>
      <c r="O121" s="140">
        <f t="shared" si="22"/>
        <v>0</v>
      </c>
      <c r="P121" s="160"/>
      <c r="Q121" s="109">
        <f t="shared" si="23"/>
        <v>0</v>
      </c>
      <c r="R121" s="152"/>
      <c r="S121" s="176">
        <f t="shared" si="24"/>
        <v>0</v>
      </c>
      <c r="T121" s="160"/>
      <c r="U121" s="178">
        <f t="shared" si="25"/>
        <v>0</v>
      </c>
      <c r="V121" s="152"/>
      <c r="W121" s="176">
        <f t="shared" si="26"/>
        <v>0</v>
      </c>
      <c r="X121" s="160"/>
      <c r="Y121" s="179">
        <f t="shared" si="27"/>
        <v>0</v>
      </c>
      <c r="Z121" s="152"/>
      <c r="AA121" s="176">
        <f t="shared" si="28"/>
        <v>0</v>
      </c>
      <c r="AB121" s="160"/>
      <c r="AC121" s="179">
        <f t="shared" si="29"/>
        <v>0</v>
      </c>
      <c r="AE121" s="93">
        <f t="shared" si="30"/>
        <v>0</v>
      </c>
      <c r="AF121" s="181">
        <f t="shared" si="34"/>
        <v>0</v>
      </c>
    </row>
    <row r="122" spans="1:32">
      <c r="A122" s="9"/>
      <c r="B122" s="40"/>
      <c r="C122" s="9"/>
      <c r="D122" s="180">
        <f>'PLANILHA ORÇAMENTÁRIA'!G54</f>
        <v>2.1</v>
      </c>
      <c r="E122" s="98">
        <v>396.02929999999998</v>
      </c>
      <c r="F122" s="143"/>
      <c r="G122" s="140">
        <f t="shared" si="18"/>
        <v>0</v>
      </c>
      <c r="H122" s="36"/>
      <c r="I122" s="109">
        <f t="shared" si="19"/>
        <v>0</v>
      </c>
      <c r="J122" s="144"/>
      <c r="K122" s="159">
        <f t="shared" si="20"/>
        <v>0</v>
      </c>
      <c r="L122" s="36"/>
      <c r="M122" s="109">
        <f t="shared" si="21"/>
        <v>0</v>
      </c>
      <c r="N122" s="144"/>
      <c r="O122" s="140">
        <f t="shared" si="22"/>
        <v>0</v>
      </c>
      <c r="P122" s="160"/>
      <c r="Q122" s="109">
        <f t="shared" si="23"/>
        <v>0</v>
      </c>
      <c r="R122" s="152"/>
      <c r="S122" s="176">
        <f t="shared" si="24"/>
        <v>0</v>
      </c>
      <c r="T122" s="160"/>
      <c r="U122" s="178">
        <f t="shared" si="25"/>
        <v>0</v>
      </c>
      <c r="V122" s="152"/>
      <c r="W122" s="176">
        <f t="shared" si="26"/>
        <v>0</v>
      </c>
      <c r="X122" s="160"/>
      <c r="Y122" s="179">
        <f t="shared" si="27"/>
        <v>0</v>
      </c>
      <c r="Z122" s="152"/>
      <c r="AA122" s="176">
        <f t="shared" si="28"/>
        <v>0</v>
      </c>
      <c r="AB122" s="160"/>
      <c r="AC122" s="179">
        <f t="shared" si="29"/>
        <v>0</v>
      </c>
      <c r="AE122" s="93">
        <f t="shared" si="30"/>
        <v>0</v>
      </c>
      <c r="AF122" s="181">
        <f t="shared" si="34"/>
        <v>0</v>
      </c>
    </row>
    <row r="123" spans="1:32">
      <c r="A123" s="9"/>
      <c r="B123" s="40"/>
      <c r="C123" s="9"/>
      <c r="D123" s="180">
        <f>'PLANILHA ORÇAMENTÁRIA'!G55</f>
        <v>12.6</v>
      </c>
      <c r="E123" s="98">
        <f>E122</f>
        <v>396.02929999999998</v>
      </c>
      <c r="F123" s="143"/>
      <c r="G123" s="140">
        <f t="shared" si="18"/>
        <v>0</v>
      </c>
      <c r="H123" s="36"/>
      <c r="I123" s="109">
        <f t="shared" si="19"/>
        <v>0</v>
      </c>
      <c r="J123" s="144"/>
      <c r="K123" s="159">
        <f t="shared" si="20"/>
        <v>0</v>
      </c>
      <c r="L123" s="36"/>
      <c r="M123" s="109">
        <f t="shared" si="21"/>
        <v>0</v>
      </c>
      <c r="N123" s="144"/>
      <c r="O123" s="140">
        <f t="shared" si="22"/>
        <v>0</v>
      </c>
      <c r="P123" s="160"/>
      <c r="Q123" s="109">
        <f t="shared" si="23"/>
        <v>0</v>
      </c>
      <c r="R123" s="152"/>
      <c r="S123" s="176">
        <f t="shared" si="24"/>
        <v>0</v>
      </c>
      <c r="T123" s="160"/>
      <c r="U123" s="178">
        <f t="shared" si="25"/>
        <v>0</v>
      </c>
      <c r="V123" s="152"/>
      <c r="W123" s="176">
        <f t="shared" si="26"/>
        <v>0</v>
      </c>
      <c r="X123" s="160"/>
      <c r="Y123" s="179">
        <f t="shared" si="27"/>
        <v>0</v>
      </c>
      <c r="Z123" s="152"/>
      <c r="AA123" s="176">
        <f t="shared" si="28"/>
        <v>0</v>
      </c>
      <c r="AB123" s="160"/>
      <c r="AC123" s="179">
        <f t="shared" si="29"/>
        <v>0</v>
      </c>
      <c r="AE123" s="93">
        <f t="shared" si="30"/>
        <v>0</v>
      </c>
      <c r="AF123" s="181">
        <f t="shared" si="34"/>
        <v>0</v>
      </c>
    </row>
    <row r="124" spans="1:32">
      <c r="A124" s="9"/>
      <c r="B124" s="40"/>
      <c r="C124" s="9"/>
      <c r="D124" s="180">
        <f>'PLANILHA ORÇAMENTÁRIA'!G56</f>
        <v>6.3</v>
      </c>
      <c r="E124" s="98">
        <f>E123</f>
        <v>396.02929999999998</v>
      </c>
      <c r="F124" s="143"/>
      <c r="G124" s="140">
        <f t="shared" si="18"/>
        <v>0</v>
      </c>
      <c r="H124" s="36"/>
      <c r="I124" s="109">
        <f t="shared" si="19"/>
        <v>0</v>
      </c>
      <c r="J124" s="144"/>
      <c r="K124" s="159">
        <f t="shared" si="20"/>
        <v>0</v>
      </c>
      <c r="L124" s="36"/>
      <c r="M124" s="109">
        <f t="shared" si="21"/>
        <v>0</v>
      </c>
      <c r="N124" s="144"/>
      <c r="O124" s="140">
        <f t="shared" si="22"/>
        <v>0</v>
      </c>
      <c r="P124" s="160"/>
      <c r="Q124" s="109">
        <f t="shared" si="23"/>
        <v>0</v>
      </c>
      <c r="R124" s="152"/>
      <c r="S124" s="176">
        <f t="shared" si="24"/>
        <v>0</v>
      </c>
      <c r="T124" s="160"/>
      <c r="U124" s="178">
        <f t="shared" si="25"/>
        <v>0</v>
      </c>
      <c r="V124" s="152"/>
      <c r="W124" s="176">
        <f t="shared" si="26"/>
        <v>0</v>
      </c>
      <c r="X124" s="160"/>
      <c r="Y124" s="179">
        <f t="shared" si="27"/>
        <v>0</v>
      </c>
      <c r="Z124" s="152"/>
      <c r="AA124" s="176">
        <f t="shared" si="28"/>
        <v>0</v>
      </c>
      <c r="AB124" s="160"/>
      <c r="AC124" s="179">
        <f t="shared" si="29"/>
        <v>0</v>
      </c>
      <c r="AE124" s="93">
        <f t="shared" si="30"/>
        <v>0</v>
      </c>
      <c r="AF124" s="181">
        <f t="shared" si="34"/>
        <v>0</v>
      </c>
    </row>
    <row r="125" spans="1:32">
      <c r="A125" s="9"/>
      <c r="B125" s="40"/>
      <c r="C125" s="9"/>
      <c r="D125" s="180">
        <f>'PLANILHA ORÇAMENTÁRIA'!G57</f>
        <v>18.899999999999999</v>
      </c>
      <c r="E125" s="98">
        <f>E124</f>
        <v>396.02929999999998</v>
      </c>
      <c r="F125" s="143"/>
      <c r="G125" s="140">
        <f t="shared" si="18"/>
        <v>0</v>
      </c>
      <c r="H125" s="36"/>
      <c r="I125" s="109">
        <f t="shared" si="19"/>
        <v>0</v>
      </c>
      <c r="J125" s="144"/>
      <c r="K125" s="159">
        <f t="shared" si="20"/>
        <v>0</v>
      </c>
      <c r="L125" s="36"/>
      <c r="M125" s="109">
        <f t="shared" si="21"/>
        <v>0</v>
      </c>
      <c r="N125" s="144"/>
      <c r="O125" s="140">
        <f t="shared" si="22"/>
        <v>0</v>
      </c>
      <c r="P125" s="160"/>
      <c r="Q125" s="109">
        <f t="shared" si="23"/>
        <v>0</v>
      </c>
      <c r="R125" s="152"/>
      <c r="S125" s="176">
        <f t="shared" si="24"/>
        <v>0</v>
      </c>
      <c r="T125" s="160"/>
      <c r="U125" s="178">
        <f t="shared" si="25"/>
        <v>0</v>
      </c>
      <c r="V125" s="152"/>
      <c r="W125" s="176">
        <f t="shared" si="26"/>
        <v>0</v>
      </c>
      <c r="X125" s="160"/>
      <c r="Y125" s="179">
        <f t="shared" si="27"/>
        <v>0</v>
      </c>
      <c r="Z125" s="152"/>
      <c r="AA125" s="176">
        <f t="shared" si="28"/>
        <v>0</v>
      </c>
      <c r="AB125" s="160"/>
      <c r="AC125" s="179">
        <f t="shared" si="29"/>
        <v>0</v>
      </c>
      <c r="AE125" s="93">
        <f t="shared" si="30"/>
        <v>0</v>
      </c>
      <c r="AF125" s="181">
        <f t="shared" si="34"/>
        <v>0</v>
      </c>
    </row>
    <row r="126" spans="1:32">
      <c r="A126" s="9"/>
      <c r="B126" s="40"/>
      <c r="C126" s="9"/>
      <c r="D126" s="180">
        <f>'PLANILHA ORÇAMENTÁRIA'!G58</f>
        <v>2.1</v>
      </c>
      <c r="E126" s="98">
        <f t="shared" ref="E126:E131" si="35">E125</f>
        <v>396.02929999999998</v>
      </c>
      <c r="F126" s="143"/>
      <c r="G126" s="140">
        <f t="shared" si="18"/>
        <v>0</v>
      </c>
      <c r="H126" s="36"/>
      <c r="I126" s="109">
        <f t="shared" si="19"/>
        <v>0</v>
      </c>
      <c r="J126" s="144"/>
      <c r="K126" s="159">
        <f t="shared" si="20"/>
        <v>0</v>
      </c>
      <c r="L126" s="36"/>
      <c r="M126" s="109">
        <f t="shared" si="21"/>
        <v>0</v>
      </c>
      <c r="N126" s="144"/>
      <c r="O126" s="140">
        <f t="shared" si="22"/>
        <v>0</v>
      </c>
      <c r="P126" s="160"/>
      <c r="Q126" s="109">
        <f t="shared" si="23"/>
        <v>0</v>
      </c>
      <c r="R126" s="152"/>
      <c r="S126" s="176">
        <f t="shared" si="24"/>
        <v>0</v>
      </c>
      <c r="T126" s="160"/>
      <c r="U126" s="178">
        <f t="shared" si="25"/>
        <v>0</v>
      </c>
      <c r="V126" s="152"/>
      <c r="W126" s="176">
        <f t="shared" si="26"/>
        <v>0</v>
      </c>
      <c r="X126" s="160"/>
      <c r="Y126" s="179">
        <f t="shared" si="27"/>
        <v>0</v>
      </c>
      <c r="Z126" s="152"/>
      <c r="AA126" s="176">
        <f t="shared" si="28"/>
        <v>0</v>
      </c>
      <c r="AB126" s="160"/>
      <c r="AC126" s="179">
        <f t="shared" si="29"/>
        <v>0</v>
      </c>
      <c r="AE126" s="93">
        <f t="shared" si="30"/>
        <v>0</v>
      </c>
      <c r="AF126" s="181">
        <f t="shared" si="34"/>
        <v>0</v>
      </c>
    </row>
    <row r="127" spans="1:32">
      <c r="A127" s="9"/>
      <c r="B127" s="40"/>
      <c r="C127" s="9"/>
      <c r="D127" s="180">
        <f>'PLANILHA ORÇAMENTÁRIA'!G59</f>
        <v>6.3</v>
      </c>
      <c r="E127" s="98">
        <f t="shared" si="35"/>
        <v>396.02929999999998</v>
      </c>
      <c r="F127" s="143"/>
      <c r="G127" s="140">
        <f t="shared" si="18"/>
        <v>0</v>
      </c>
      <c r="H127" s="36"/>
      <c r="I127" s="109">
        <f t="shared" si="19"/>
        <v>0</v>
      </c>
      <c r="J127" s="144"/>
      <c r="K127" s="159">
        <f t="shared" si="20"/>
        <v>0</v>
      </c>
      <c r="L127" s="36"/>
      <c r="M127" s="109">
        <f t="shared" si="21"/>
        <v>0</v>
      </c>
      <c r="N127" s="144"/>
      <c r="O127" s="140">
        <f t="shared" si="22"/>
        <v>0</v>
      </c>
      <c r="P127" s="160"/>
      <c r="Q127" s="109">
        <f t="shared" si="23"/>
        <v>0</v>
      </c>
      <c r="R127" s="152"/>
      <c r="S127" s="176">
        <f t="shared" si="24"/>
        <v>0</v>
      </c>
      <c r="T127" s="160"/>
      <c r="U127" s="178">
        <f t="shared" si="25"/>
        <v>0</v>
      </c>
      <c r="V127" s="152"/>
      <c r="W127" s="176">
        <f t="shared" si="26"/>
        <v>0</v>
      </c>
      <c r="X127" s="160"/>
      <c r="Y127" s="179">
        <f t="shared" si="27"/>
        <v>0</v>
      </c>
      <c r="Z127" s="152"/>
      <c r="AA127" s="176">
        <f t="shared" si="28"/>
        <v>0</v>
      </c>
      <c r="AB127" s="160"/>
      <c r="AC127" s="179">
        <f t="shared" si="29"/>
        <v>0</v>
      </c>
      <c r="AE127" s="93">
        <f t="shared" si="30"/>
        <v>0</v>
      </c>
      <c r="AF127" s="181">
        <f t="shared" si="34"/>
        <v>0</v>
      </c>
    </row>
    <row r="128" spans="1:32">
      <c r="A128" s="9"/>
      <c r="B128" s="40"/>
      <c r="C128" s="9"/>
      <c r="D128" s="180">
        <f>'PLANILHA ORÇAMENTÁRIA'!G60</f>
        <v>8.4</v>
      </c>
      <c r="E128" s="98">
        <f t="shared" si="35"/>
        <v>396.02929999999998</v>
      </c>
      <c r="F128" s="143"/>
      <c r="G128" s="140">
        <f t="shared" si="18"/>
        <v>0</v>
      </c>
      <c r="H128" s="36"/>
      <c r="I128" s="109">
        <f t="shared" si="19"/>
        <v>0</v>
      </c>
      <c r="J128" s="144"/>
      <c r="K128" s="159">
        <f t="shared" si="20"/>
        <v>0</v>
      </c>
      <c r="L128" s="36"/>
      <c r="M128" s="109">
        <f t="shared" si="21"/>
        <v>0</v>
      </c>
      <c r="N128" s="144"/>
      <c r="O128" s="140">
        <f t="shared" si="22"/>
        <v>0</v>
      </c>
      <c r="P128" s="160"/>
      <c r="Q128" s="109">
        <f t="shared" si="23"/>
        <v>0</v>
      </c>
      <c r="R128" s="152"/>
      <c r="S128" s="176">
        <f t="shared" si="24"/>
        <v>0</v>
      </c>
      <c r="T128" s="160"/>
      <c r="U128" s="178">
        <f t="shared" si="25"/>
        <v>0</v>
      </c>
      <c r="V128" s="152"/>
      <c r="W128" s="176">
        <f t="shared" si="26"/>
        <v>0</v>
      </c>
      <c r="X128" s="160"/>
      <c r="Y128" s="179">
        <f t="shared" si="27"/>
        <v>0</v>
      </c>
      <c r="Z128" s="152"/>
      <c r="AA128" s="176">
        <f t="shared" si="28"/>
        <v>0</v>
      </c>
      <c r="AB128" s="160"/>
      <c r="AC128" s="179">
        <f t="shared" si="29"/>
        <v>0</v>
      </c>
      <c r="AE128" s="93">
        <f t="shared" si="30"/>
        <v>0</v>
      </c>
      <c r="AF128" s="181">
        <f t="shared" si="34"/>
        <v>0</v>
      </c>
    </row>
    <row r="129" spans="1:32">
      <c r="A129" s="9"/>
      <c r="B129" s="40"/>
      <c r="C129" s="9"/>
      <c r="D129" s="180">
        <f>'PLANILHA ORÇAMENTÁRIA'!G61</f>
        <v>12.6</v>
      </c>
      <c r="E129" s="98">
        <f t="shared" si="35"/>
        <v>396.02929999999998</v>
      </c>
      <c r="F129" s="143"/>
      <c r="G129" s="140">
        <f t="shared" si="18"/>
        <v>0</v>
      </c>
      <c r="H129" s="36"/>
      <c r="I129" s="109">
        <f t="shared" si="19"/>
        <v>0</v>
      </c>
      <c r="J129" s="144"/>
      <c r="K129" s="159">
        <f t="shared" si="20"/>
        <v>0</v>
      </c>
      <c r="L129" s="36"/>
      <c r="M129" s="109">
        <f t="shared" si="21"/>
        <v>0</v>
      </c>
      <c r="N129" s="144"/>
      <c r="O129" s="140">
        <f t="shared" si="22"/>
        <v>0</v>
      </c>
      <c r="P129" s="160"/>
      <c r="Q129" s="109">
        <f t="shared" si="23"/>
        <v>0</v>
      </c>
      <c r="R129" s="152"/>
      <c r="S129" s="176">
        <f t="shared" si="24"/>
        <v>0</v>
      </c>
      <c r="T129" s="160"/>
      <c r="U129" s="178">
        <f t="shared" si="25"/>
        <v>0</v>
      </c>
      <c r="V129" s="152"/>
      <c r="W129" s="176">
        <f t="shared" si="26"/>
        <v>0</v>
      </c>
      <c r="X129" s="160"/>
      <c r="Y129" s="179">
        <f t="shared" si="27"/>
        <v>0</v>
      </c>
      <c r="Z129" s="152"/>
      <c r="AA129" s="176">
        <f t="shared" si="28"/>
        <v>0</v>
      </c>
      <c r="AB129" s="160"/>
      <c r="AC129" s="179">
        <f t="shared" si="29"/>
        <v>0</v>
      </c>
      <c r="AE129" s="93">
        <f t="shared" si="30"/>
        <v>0</v>
      </c>
      <c r="AF129" s="181">
        <f t="shared" si="34"/>
        <v>0</v>
      </c>
    </row>
    <row r="130" spans="1:32">
      <c r="A130" s="9"/>
      <c r="B130" s="40"/>
      <c r="C130" s="9"/>
      <c r="D130" s="180">
        <f>'PLANILHA ORÇAMENTÁRIA'!G62</f>
        <v>33.6</v>
      </c>
      <c r="E130" s="98">
        <f t="shared" si="35"/>
        <v>396.02929999999998</v>
      </c>
      <c r="F130" s="143"/>
      <c r="G130" s="140">
        <f t="shared" si="18"/>
        <v>0</v>
      </c>
      <c r="H130" s="36"/>
      <c r="I130" s="109">
        <f t="shared" si="19"/>
        <v>0</v>
      </c>
      <c r="J130" s="144"/>
      <c r="K130" s="159">
        <f t="shared" si="20"/>
        <v>0</v>
      </c>
      <c r="L130" s="36"/>
      <c r="M130" s="109">
        <f t="shared" si="21"/>
        <v>0</v>
      </c>
      <c r="N130" s="144"/>
      <c r="O130" s="140">
        <f t="shared" si="22"/>
        <v>0</v>
      </c>
      <c r="P130" s="160"/>
      <c r="Q130" s="109">
        <f t="shared" si="23"/>
        <v>0</v>
      </c>
      <c r="R130" s="152"/>
      <c r="S130" s="176">
        <f t="shared" si="24"/>
        <v>0</v>
      </c>
      <c r="T130" s="160"/>
      <c r="U130" s="178">
        <f t="shared" si="25"/>
        <v>0</v>
      </c>
      <c r="V130" s="152"/>
      <c r="W130" s="176">
        <f t="shared" si="26"/>
        <v>0</v>
      </c>
      <c r="X130" s="160"/>
      <c r="Y130" s="179">
        <f t="shared" si="27"/>
        <v>0</v>
      </c>
      <c r="Z130" s="152"/>
      <c r="AA130" s="176">
        <f t="shared" si="28"/>
        <v>0</v>
      </c>
      <c r="AB130" s="160"/>
      <c r="AC130" s="179">
        <f t="shared" si="29"/>
        <v>0</v>
      </c>
      <c r="AE130" s="93">
        <f t="shared" si="30"/>
        <v>0</v>
      </c>
      <c r="AF130" s="181">
        <f t="shared" si="34"/>
        <v>0</v>
      </c>
    </row>
    <row r="131" spans="1:32">
      <c r="A131" s="9"/>
      <c r="B131" s="40"/>
      <c r="C131" s="9"/>
      <c r="D131" s="180">
        <f>'PLANILHA ORÇAMENTÁRIA'!G63</f>
        <v>16.8</v>
      </c>
      <c r="E131" s="98">
        <f t="shared" si="35"/>
        <v>396.02929999999998</v>
      </c>
      <c r="F131" s="143"/>
      <c r="G131" s="140">
        <f t="shared" ref="G131:G194" si="36">E131*F131</f>
        <v>0</v>
      </c>
      <c r="H131" s="36"/>
      <c r="I131" s="109">
        <f t="shared" ref="I131:I194" si="37">H131*E131</f>
        <v>0</v>
      </c>
      <c r="J131" s="144"/>
      <c r="K131" s="159">
        <f t="shared" ref="K131:K194" si="38">J131*E131</f>
        <v>0</v>
      </c>
      <c r="L131" s="36"/>
      <c r="M131" s="109">
        <f t="shared" ref="M131:M194" si="39">L131*E131</f>
        <v>0</v>
      </c>
      <c r="N131" s="144"/>
      <c r="O131" s="140">
        <f t="shared" ref="O131:O194" si="40">N131*E131</f>
        <v>0</v>
      </c>
      <c r="P131" s="160"/>
      <c r="Q131" s="109">
        <f t="shared" ref="Q131:Q194" si="41">P131*E131</f>
        <v>0</v>
      </c>
      <c r="R131" s="152"/>
      <c r="S131" s="176">
        <f t="shared" ref="S131:S194" si="42">R131*E131</f>
        <v>0</v>
      </c>
      <c r="T131" s="160"/>
      <c r="U131" s="178">
        <f t="shared" ref="U131:U194" si="43">T131*E131</f>
        <v>0</v>
      </c>
      <c r="V131" s="152"/>
      <c r="W131" s="176">
        <f t="shared" ref="W131:W194" si="44">V131*E131</f>
        <v>0</v>
      </c>
      <c r="X131" s="160"/>
      <c r="Y131" s="179">
        <f t="shared" ref="Y131:Y194" si="45">X131*E131</f>
        <v>0</v>
      </c>
      <c r="Z131" s="152"/>
      <c r="AA131" s="176">
        <f t="shared" ref="AA131:AA194" si="46">Z131*E131</f>
        <v>0</v>
      </c>
      <c r="AB131" s="160"/>
      <c r="AC131" s="179">
        <f t="shared" ref="AC131:AC194" si="47">AB131*E131</f>
        <v>0</v>
      </c>
      <c r="AE131" s="93">
        <f t="shared" ref="AE131:AE194" si="48">F131+H131+J131+L131+N131+P131+R131+T131+V131+X131+Z131+AB131</f>
        <v>0</v>
      </c>
      <c r="AF131" s="181">
        <f t="shared" si="34"/>
        <v>0</v>
      </c>
    </row>
    <row r="132" spans="1:32">
      <c r="A132" s="9"/>
      <c r="B132" s="40"/>
      <c r="C132" s="9"/>
      <c r="D132" s="180">
        <f>'PLANILHA ORÇAMENTÁRIA'!G64</f>
        <v>20.25</v>
      </c>
      <c r="E132" s="98">
        <v>9.1345500000000008</v>
      </c>
      <c r="F132" s="143"/>
      <c r="G132" s="140">
        <f t="shared" si="36"/>
        <v>0</v>
      </c>
      <c r="H132" s="36"/>
      <c r="I132" s="109">
        <f t="shared" si="37"/>
        <v>0</v>
      </c>
      <c r="J132" s="144"/>
      <c r="K132" s="159">
        <f t="shared" si="38"/>
        <v>0</v>
      </c>
      <c r="L132" s="36"/>
      <c r="M132" s="109">
        <f t="shared" si="39"/>
        <v>0</v>
      </c>
      <c r="N132" s="144"/>
      <c r="O132" s="140">
        <f t="shared" si="40"/>
        <v>0</v>
      </c>
      <c r="P132" s="160"/>
      <c r="Q132" s="109">
        <f t="shared" si="41"/>
        <v>0</v>
      </c>
      <c r="R132" s="152"/>
      <c r="S132" s="176">
        <f t="shared" si="42"/>
        <v>0</v>
      </c>
      <c r="T132" s="160"/>
      <c r="U132" s="178">
        <f t="shared" si="43"/>
        <v>0</v>
      </c>
      <c r="V132" s="152"/>
      <c r="W132" s="176">
        <f t="shared" si="44"/>
        <v>0</v>
      </c>
      <c r="X132" s="160"/>
      <c r="Y132" s="179">
        <f t="shared" si="45"/>
        <v>0</v>
      </c>
      <c r="Z132" s="152"/>
      <c r="AA132" s="176">
        <f t="shared" si="46"/>
        <v>0</v>
      </c>
      <c r="AB132" s="160"/>
      <c r="AC132" s="179">
        <f t="shared" si="47"/>
        <v>0</v>
      </c>
      <c r="AE132" s="93">
        <f t="shared" si="48"/>
        <v>0</v>
      </c>
      <c r="AF132" s="181">
        <f t="shared" si="34"/>
        <v>0</v>
      </c>
    </row>
    <row r="133" spans="1:32">
      <c r="A133" s="22"/>
      <c r="B133" s="13"/>
      <c r="C133" s="9"/>
      <c r="D133" s="180">
        <f>'PLANILHA ORÇAMENTÁRIA'!G65</f>
        <v>0</v>
      </c>
      <c r="E133" s="98"/>
      <c r="F133" s="143"/>
      <c r="G133" s="140">
        <f t="shared" si="36"/>
        <v>0</v>
      </c>
      <c r="H133" s="36"/>
      <c r="I133" s="109">
        <f t="shared" si="37"/>
        <v>0</v>
      </c>
      <c r="J133" s="144"/>
      <c r="K133" s="159">
        <f t="shared" si="38"/>
        <v>0</v>
      </c>
      <c r="L133" s="36"/>
      <c r="M133" s="109">
        <f t="shared" si="39"/>
        <v>0</v>
      </c>
      <c r="N133" s="144"/>
      <c r="O133" s="140">
        <f t="shared" si="40"/>
        <v>0</v>
      </c>
      <c r="P133" s="160"/>
      <c r="Q133" s="109">
        <f t="shared" si="41"/>
        <v>0</v>
      </c>
      <c r="R133" s="152"/>
      <c r="S133" s="176">
        <f t="shared" si="42"/>
        <v>0</v>
      </c>
      <c r="T133" s="160"/>
      <c r="U133" s="178">
        <f t="shared" si="43"/>
        <v>0</v>
      </c>
      <c r="V133" s="152"/>
      <c r="W133" s="176">
        <f t="shared" si="44"/>
        <v>0</v>
      </c>
      <c r="X133" s="160"/>
      <c r="Y133" s="179">
        <f t="shared" si="45"/>
        <v>0</v>
      </c>
      <c r="Z133" s="152"/>
      <c r="AA133" s="176">
        <f t="shared" si="46"/>
        <v>0</v>
      </c>
      <c r="AB133" s="160"/>
      <c r="AC133" s="179">
        <f t="shared" si="47"/>
        <v>0</v>
      </c>
      <c r="AE133" s="93">
        <f t="shared" si="48"/>
        <v>0</v>
      </c>
      <c r="AF133" s="181"/>
    </row>
    <row r="134" spans="1:32">
      <c r="A134" s="9"/>
      <c r="B134" s="40"/>
      <c r="C134" s="9"/>
      <c r="D134" s="180">
        <f>'PLANILHA ORÇAMENTÁRIA'!G66</f>
        <v>10.7</v>
      </c>
      <c r="E134" s="98">
        <v>105.1626</v>
      </c>
      <c r="F134" s="143"/>
      <c r="G134" s="140">
        <f t="shared" si="36"/>
        <v>0</v>
      </c>
      <c r="H134" s="36"/>
      <c r="I134" s="109">
        <f t="shared" si="37"/>
        <v>0</v>
      </c>
      <c r="J134" s="144"/>
      <c r="K134" s="159">
        <f t="shared" si="38"/>
        <v>0</v>
      </c>
      <c r="L134" s="36"/>
      <c r="M134" s="109">
        <f t="shared" si="39"/>
        <v>0</v>
      </c>
      <c r="N134" s="144"/>
      <c r="O134" s="140">
        <f t="shared" si="40"/>
        <v>0</v>
      </c>
      <c r="P134" s="160"/>
      <c r="Q134" s="109">
        <f t="shared" si="41"/>
        <v>0</v>
      </c>
      <c r="R134" s="152"/>
      <c r="S134" s="176">
        <f t="shared" si="42"/>
        <v>0</v>
      </c>
      <c r="T134" s="160"/>
      <c r="U134" s="178">
        <f t="shared" si="43"/>
        <v>0</v>
      </c>
      <c r="V134" s="152"/>
      <c r="W134" s="176">
        <f t="shared" si="44"/>
        <v>0</v>
      </c>
      <c r="X134" s="160"/>
      <c r="Y134" s="179">
        <f t="shared" si="45"/>
        <v>0</v>
      </c>
      <c r="Z134" s="152"/>
      <c r="AA134" s="176">
        <f t="shared" si="46"/>
        <v>0</v>
      </c>
      <c r="AB134" s="160"/>
      <c r="AC134" s="179">
        <f t="shared" si="47"/>
        <v>0</v>
      </c>
      <c r="AE134" s="93">
        <f t="shared" si="48"/>
        <v>0</v>
      </c>
      <c r="AF134" s="181">
        <f>AE134/D134</f>
        <v>0</v>
      </c>
    </row>
    <row r="135" spans="1:32">
      <c r="A135" s="9"/>
      <c r="B135" s="40"/>
      <c r="C135" s="9"/>
      <c r="D135" s="180">
        <f>'PLANILHA ORÇAMENTÁRIA'!G67</f>
        <v>11.4</v>
      </c>
      <c r="E135" s="98">
        <v>165.74955</v>
      </c>
      <c r="F135" s="143"/>
      <c r="G135" s="140">
        <f t="shared" si="36"/>
        <v>0</v>
      </c>
      <c r="H135" s="36"/>
      <c r="I135" s="109">
        <f t="shared" si="37"/>
        <v>0</v>
      </c>
      <c r="J135" s="144"/>
      <c r="K135" s="159">
        <f t="shared" si="38"/>
        <v>0</v>
      </c>
      <c r="L135" s="36"/>
      <c r="M135" s="109">
        <f t="shared" si="39"/>
        <v>0</v>
      </c>
      <c r="N135" s="144"/>
      <c r="O135" s="140">
        <f t="shared" si="40"/>
        <v>0</v>
      </c>
      <c r="P135" s="160"/>
      <c r="Q135" s="109">
        <f t="shared" si="41"/>
        <v>0</v>
      </c>
      <c r="R135" s="152"/>
      <c r="S135" s="176">
        <f t="shared" si="42"/>
        <v>0</v>
      </c>
      <c r="T135" s="160"/>
      <c r="U135" s="178">
        <f t="shared" si="43"/>
        <v>0</v>
      </c>
      <c r="V135" s="152"/>
      <c r="W135" s="176">
        <f t="shared" si="44"/>
        <v>0</v>
      </c>
      <c r="X135" s="160"/>
      <c r="Y135" s="179">
        <f t="shared" si="45"/>
        <v>0</v>
      </c>
      <c r="Z135" s="152"/>
      <c r="AA135" s="176">
        <f t="shared" si="46"/>
        <v>0</v>
      </c>
      <c r="AB135" s="160"/>
      <c r="AC135" s="179">
        <f t="shared" si="47"/>
        <v>0</v>
      </c>
      <c r="AE135" s="93">
        <f t="shared" si="48"/>
        <v>0</v>
      </c>
      <c r="AF135" s="181">
        <f>AE135/D135</f>
        <v>0</v>
      </c>
    </row>
    <row r="136" spans="1:32">
      <c r="A136" s="9"/>
      <c r="B136" s="40"/>
      <c r="C136" s="9"/>
      <c r="D136" s="180">
        <f>'PLANILHA ORÇAMENTÁRIA'!G68</f>
        <v>21.28</v>
      </c>
      <c r="E136" s="98">
        <v>210.37289999999999</v>
      </c>
      <c r="F136" s="143"/>
      <c r="G136" s="140">
        <f t="shared" si="36"/>
        <v>0</v>
      </c>
      <c r="H136" s="36"/>
      <c r="I136" s="109">
        <f t="shared" si="37"/>
        <v>0</v>
      </c>
      <c r="J136" s="144"/>
      <c r="K136" s="159">
        <f t="shared" si="38"/>
        <v>0</v>
      </c>
      <c r="L136" s="36"/>
      <c r="M136" s="109">
        <f t="shared" si="39"/>
        <v>0</v>
      </c>
      <c r="N136" s="144"/>
      <c r="O136" s="140">
        <f t="shared" si="40"/>
        <v>0</v>
      </c>
      <c r="P136" s="160"/>
      <c r="Q136" s="109">
        <f t="shared" si="41"/>
        <v>0</v>
      </c>
      <c r="R136" s="152"/>
      <c r="S136" s="176">
        <f t="shared" si="42"/>
        <v>0</v>
      </c>
      <c r="T136" s="160"/>
      <c r="U136" s="178">
        <f t="shared" si="43"/>
        <v>0</v>
      </c>
      <c r="V136" s="152"/>
      <c r="W136" s="176">
        <f t="shared" si="44"/>
        <v>0</v>
      </c>
      <c r="X136" s="160"/>
      <c r="Y136" s="179">
        <f t="shared" si="45"/>
        <v>0</v>
      </c>
      <c r="Z136" s="152"/>
      <c r="AA136" s="176">
        <f t="shared" si="46"/>
        <v>0</v>
      </c>
      <c r="AB136" s="160"/>
      <c r="AC136" s="179">
        <f t="shared" si="47"/>
        <v>0</v>
      </c>
      <c r="AE136" s="93">
        <f t="shared" si="48"/>
        <v>0</v>
      </c>
      <c r="AF136" s="181">
        <f>AE136/D136</f>
        <v>0</v>
      </c>
    </row>
    <row r="137" spans="1:32">
      <c r="A137" s="22"/>
      <c r="B137" s="13"/>
      <c r="C137" s="9"/>
      <c r="D137" s="180">
        <f>'PLANILHA ORÇAMENTÁRIA'!G69</f>
        <v>0</v>
      </c>
      <c r="E137" s="98"/>
      <c r="F137" s="143"/>
      <c r="G137" s="140">
        <f t="shared" si="36"/>
        <v>0</v>
      </c>
      <c r="H137" s="36"/>
      <c r="I137" s="109">
        <f t="shared" si="37"/>
        <v>0</v>
      </c>
      <c r="J137" s="144"/>
      <c r="K137" s="159">
        <f t="shared" si="38"/>
        <v>0</v>
      </c>
      <c r="L137" s="36"/>
      <c r="M137" s="109">
        <f t="shared" si="39"/>
        <v>0</v>
      </c>
      <c r="N137" s="144"/>
      <c r="O137" s="140">
        <f t="shared" si="40"/>
        <v>0</v>
      </c>
      <c r="P137" s="160"/>
      <c r="Q137" s="109">
        <f t="shared" si="41"/>
        <v>0</v>
      </c>
      <c r="R137" s="152"/>
      <c r="S137" s="176">
        <f t="shared" si="42"/>
        <v>0</v>
      </c>
      <c r="T137" s="160"/>
      <c r="U137" s="178">
        <f t="shared" si="43"/>
        <v>0</v>
      </c>
      <c r="V137" s="152"/>
      <c r="W137" s="176">
        <f t="shared" si="44"/>
        <v>0</v>
      </c>
      <c r="X137" s="160"/>
      <c r="Y137" s="179">
        <f t="shared" si="45"/>
        <v>0</v>
      </c>
      <c r="Z137" s="152"/>
      <c r="AA137" s="176">
        <f t="shared" si="46"/>
        <v>0</v>
      </c>
      <c r="AB137" s="160"/>
      <c r="AC137" s="179">
        <f t="shared" si="47"/>
        <v>0</v>
      </c>
      <c r="AE137" s="93">
        <f t="shared" si="48"/>
        <v>0</v>
      </c>
      <c r="AF137" s="181"/>
    </row>
    <row r="138" spans="1:32">
      <c r="A138" s="9"/>
      <c r="B138" s="40"/>
      <c r="C138" s="9"/>
      <c r="D138" s="180">
        <f>'PLANILHA ORÇAMENTÁRIA'!G70</f>
        <v>145.19999999999999</v>
      </c>
      <c r="E138" s="98">
        <v>22.736999999999998</v>
      </c>
      <c r="F138" s="143"/>
      <c r="G138" s="140">
        <f t="shared" si="36"/>
        <v>0</v>
      </c>
      <c r="H138" s="36"/>
      <c r="I138" s="109">
        <f t="shared" si="37"/>
        <v>0</v>
      </c>
      <c r="J138" s="144"/>
      <c r="K138" s="159">
        <f t="shared" si="38"/>
        <v>0</v>
      </c>
      <c r="L138" s="36"/>
      <c r="M138" s="109">
        <f t="shared" si="39"/>
        <v>0</v>
      </c>
      <c r="N138" s="144"/>
      <c r="O138" s="140">
        <f t="shared" si="40"/>
        <v>0</v>
      </c>
      <c r="P138" s="160"/>
      <c r="Q138" s="109">
        <f t="shared" si="41"/>
        <v>0</v>
      </c>
      <c r="R138" s="152"/>
      <c r="S138" s="176">
        <f t="shared" si="42"/>
        <v>0</v>
      </c>
      <c r="T138" s="160"/>
      <c r="U138" s="178">
        <f t="shared" si="43"/>
        <v>0</v>
      </c>
      <c r="V138" s="152"/>
      <c r="W138" s="176">
        <f t="shared" si="44"/>
        <v>0</v>
      </c>
      <c r="X138" s="160"/>
      <c r="Y138" s="179">
        <f t="shared" si="45"/>
        <v>0</v>
      </c>
      <c r="Z138" s="152"/>
      <c r="AA138" s="176">
        <f t="shared" si="46"/>
        <v>0</v>
      </c>
      <c r="AB138" s="160"/>
      <c r="AC138" s="179">
        <f t="shared" si="47"/>
        <v>0</v>
      </c>
      <c r="AE138" s="93">
        <f t="shared" si="48"/>
        <v>0</v>
      </c>
      <c r="AF138" s="181">
        <f>AE138/D138</f>
        <v>0</v>
      </c>
    </row>
    <row r="139" spans="1:32">
      <c r="A139" s="9"/>
      <c r="B139" s="40"/>
      <c r="C139" s="9"/>
      <c r="D139" s="180">
        <f>'PLANILHA ORÇAMENTÁRIA'!G71</f>
        <v>11.03</v>
      </c>
      <c r="E139" s="98">
        <v>175.63939999999999</v>
      </c>
      <c r="F139" s="143"/>
      <c r="G139" s="140">
        <f t="shared" si="36"/>
        <v>0</v>
      </c>
      <c r="H139" s="36"/>
      <c r="I139" s="109">
        <f t="shared" si="37"/>
        <v>0</v>
      </c>
      <c r="J139" s="144"/>
      <c r="K139" s="159">
        <f t="shared" si="38"/>
        <v>0</v>
      </c>
      <c r="L139" s="36"/>
      <c r="M139" s="109">
        <f t="shared" si="39"/>
        <v>0</v>
      </c>
      <c r="N139" s="144"/>
      <c r="O139" s="140">
        <f t="shared" si="40"/>
        <v>0</v>
      </c>
      <c r="P139" s="160"/>
      <c r="Q139" s="109">
        <f t="shared" si="41"/>
        <v>0</v>
      </c>
      <c r="R139" s="152"/>
      <c r="S139" s="176">
        <f t="shared" si="42"/>
        <v>0</v>
      </c>
      <c r="T139" s="160"/>
      <c r="U139" s="178">
        <f t="shared" si="43"/>
        <v>0</v>
      </c>
      <c r="V139" s="152"/>
      <c r="W139" s="176">
        <f t="shared" si="44"/>
        <v>0</v>
      </c>
      <c r="X139" s="160"/>
      <c r="Y139" s="179">
        <f t="shared" si="45"/>
        <v>0</v>
      </c>
      <c r="Z139" s="152"/>
      <c r="AA139" s="176">
        <f t="shared" si="46"/>
        <v>0</v>
      </c>
      <c r="AB139" s="160"/>
      <c r="AC139" s="179">
        <f t="shared" si="47"/>
        <v>0</v>
      </c>
      <c r="AE139" s="93">
        <f t="shared" si="48"/>
        <v>0</v>
      </c>
      <c r="AF139" s="181">
        <f>AE139/D139</f>
        <v>0</v>
      </c>
    </row>
    <row r="140" spans="1:32">
      <c r="A140" s="46"/>
      <c r="B140" s="187"/>
      <c r="C140" s="184"/>
      <c r="D140" s="180"/>
      <c r="E140" s="98"/>
      <c r="F140" s="143"/>
      <c r="G140" s="140"/>
      <c r="H140" s="185"/>
      <c r="I140" s="109"/>
      <c r="J140" s="186"/>
      <c r="K140" s="159"/>
      <c r="L140" s="36"/>
      <c r="M140" s="109"/>
      <c r="N140" s="144"/>
      <c r="O140" s="140"/>
      <c r="P140" s="160"/>
      <c r="Q140" s="109"/>
      <c r="R140" s="188">
        <v>16267.05</v>
      </c>
      <c r="S140" s="189">
        <f>R140</f>
        <v>16267.05</v>
      </c>
      <c r="T140" s="160"/>
      <c r="U140" s="178">
        <f t="shared" si="43"/>
        <v>0</v>
      </c>
      <c r="V140" s="152"/>
      <c r="W140" s="176">
        <f t="shared" si="44"/>
        <v>0</v>
      </c>
      <c r="X140" s="160"/>
      <c r="Y140" s="179">
        <f t="shared" ref="Y140" si="49">X140*E140</f>
        <v>0</v>
      </c>
      <c r="Z140" s="152"/>
      <c r="AA140" s="176">
        <f t="shared" ref="AA140" si="50">Z140*E140</f>
        <v>0</v>
      </c>
      <c r="AB140" s="160"/>
      <c r="AC140" s="179">
        <f t="shared" ref="AC140" si="51">AB140*E140</f>
        <v>0</v>
      </c>
      <c r="AE140" s="93">
        <f t="shared" si="48"/>
        <v>16267.05</v>
      </c>
      <c r="AF140" s="181" t="e">
        <f t="shared" ref="AF140:AF141" si="52">AE140/D140</f>
        <v>#DIV/0!</v>
      </c>
    </row>
    <row r="141" spans="1:32">
      <c r="A141" s="42"/>
      <c r="B141" s="16"/>
      <c r="C141" s="42"/>
      <c r="D141" s="180">
        <f>'PLANILHA ORÇAMENTÁRIA'!G73</f>
        <v>0</v>
      </c>
      <c r="E141" s="51"/>
      <c r="F141" s="143"/>
      <c r="G141" s="140">
        <f t="shared" si="36"/>
        <v>0</v>
      </c>
      <c r="H141" s="33"/>
      <c r="I141" s="109">
        <f t="shared" si="37"/>
        <v>0</v>
      </c>
      <c r="J141" s="157"/>
      <c r="K141" s="159">
        <f t="shared" si="38"/>
        <v>0</v>
      </c>
      <c r="L141" s="162"/>
      <c r="M141" s="109">
        <f t="shared" si="39"/>
        <v>0</v>
      </c>
      <c r="N141" s="163"/>
      <c r="O141" s="140">
        <f t="shared" si="40"/>
        <v>0</v>
      </c>
      <c r="P141" s="160"/>
      <c r="Q141" s="109">
        <f t="shared" si="41"/>
        <v>0</v>
      </c>
      <c r="R141" s="152"/>
      <c r="S141" s="176">
        <f t="shared" si="42"/>
        <v>0</v>
      </c>
      <c r="T141" s="160"/>
      <c r="U141" s="178">
        <f t="shared" si="43"/>
        <v>0</v>
      </c>
      <c r="V141" s="152"/>
      <c r="W141" s="176">
        <f t="shared" si="44"/>
        <v>0</v>
      </c>
      <c r="X141" s="160"/>
      <c r="Y141" s="179">
        <f t="shared" si="45"/>
        <v>0</v>
      </c>
      <c r="Z141" s="152"/>
      <c r="AA141" s="176">
        <f t="shared" si="46"/>
        <v>0</v>
      </c>
      <c r="AB141" s="160"/>
      <c r="AC141" s="179">
        <f t="shared" si="47"/>
        <v>0</v>
      </c>
      <c r="AE141" s="93">
        <f t="shared" si="48"/>
        <v>0</v>
      </c>
      <c r="AF141" s="181" t="e">
        <f t="shared" si="52"/>
        <v>#DIV/0!</v>
      </c>
    </row>
    <row r="142" spans="1:32">
      <c r="A142" s="30"/>
      <c r="B142" s="14"/>
      <c r="C142" s="14"/>
      <c r="D142" s="180">
        <f>'PLANILHA ORÇAMENTÁRIA'!G74</f>
        <v>0</v>
      </c>
      <c r="E142" s="49"/>
      <c r="F142" s="143"/>
      <c r="G142" s="140">
        <f t="shared" si="36"/>
        <v>0</v>
      </c>
      <c r="H142" s="94"/>
      <c r="I142" s="109">
        <f t="shared" si="37"/>
        <v>0</v>
      </c>
      <c r="J142" s="148"/>
      <c r="K142" s="159">
        <f t="shared" si="38"/>
        <v>0</v>
      </c>
      <c r="L142" s="94"/>
      <c r="M142" s="109">
        <f t="shared" si="39"/>
        <v>0</v>
      </c>
      <c r="N142" s="148"/>
      <c r="O142" s="140">
        <f t="shared" si="40"/>
        <v>0</v>
      </c>
      <c r="P142" s="160"/>
      <c r="Q142" s="109">
        <f t="shared" si="41"/>
        <v>0</v>
      </c>
      <c r="R142" s="152"/>
      <c r="S142" s="176">
        <f t="shared" si="42"/>
        <v>0</v>
      </c>
      <c r="T142" s="160"/>
      <c r="U142" s="178">
        <f t="shared" si="43"/>
        <v>0</v>
      </c>
      <c r="V142" s="152"/>
      <c r="W142" s="176">
        <f t="shared" si="44"/>
        <v>0</v>
      </c>
      <c r="X142" s="160"/>
      <c r="Y142" s="179">
        <f t="shared" si="45"/>
        <v>0</v>
      </c>
      <c r="Z142" s="152"/>
      <c r="AA142" s="176">
        <f t="shared" si="46"/>
        <v>0</v>
      </c>
      <c r="AB142" s="160"/>
      <c r="AC142" s="179">
        <f t="shared" si="47"/>
        <v>0</v>
      </c>
      <c r="AE142" s="93">
        <f t="shared" si="48"/>
        <v>0</v>
      </c>
      <c r="AF142" s="181"/>
    </row>
    <row r="143" spans="1:32">
      <c r="A143" s="9"/>
      <c r="B143" s="40"/>
      <c r="C143" s="9"/>
      <c r="D143" s="180" t="e">
        <f>'PLANILHA ORÇAMENTÁRIA'!#REF!</f>
        <v>#REF!</v>
      </c>
      <c r="E143" s="98">
        <v>59.418300000000002</v>
      </c>
      <c r="F143" s="143"/>
      <c r="G143" s="140">
        <f t="shared" si="36"/>
        <v>0</v>
      </c>
      <c r="H143" s="36"/>
      <c r="I143" s="109">
        <f t="shared" si="37"/>
        <v>0</v>
      </c>
      <c r="J143" s="144"/>
      <c r="K143" s="159">
        <f t="shared" si="38"/>
        <v>0</v>
      </c>
      <c r="L143" s="36"/>
      <c r="M143" s="109">
        <f t="shared" si="39"/>
        <v>0</v>
      </c>
      <c r="N143" s="144"/>
      <c r="O143" s="140">
        <f t="shared" si="40"/>
        <v>0</v>
      </c>
      <c r="P143" s="160"/>
      <c r="Q143" s="109">
        <f t="shared" si="41"/>
        <v>0</v>
      </c>
      <c r="R143" s="152"/>
      <c r="S143" s="176">
        <f t="shared" si="42"/>
        <v>0</v>
      </c>
      <c r="T143" s="160"/>
      <c r="U143" s="178">
        <f t="shared" si="43"/>
        <v>0</v>
      </c>
      <c r="V143" s="152">
        <v>998.8</v>
      </c>
      <c r="W143" s="176">
        <f t="shared" si="44"/>
        <v>59346.998039999999</v>
      </c>
      <c r="X143" s="160">
        <v>428.05</v>
      </c>
      <c r="Y143" s="179">
        <f t="shared" si="45"/>
        <v>25434.003315000002</v>
      </c>
      <c r="Z143" s="152"/>
      <c r="AA143" s="176">
        <f t="shared" si="46"/>
        <v>0</v>
      </c>
      <c r="AB143" s="160"/>
      <c r="AC143" s="179">
        <f t="shared" si="47"/>
        <v>0</v>
      </c>
      <c r="AE143" s="93">
        <f t="shared" si="48"/>
        <v>1426.85</v>
      </c>
      <c r="AF143" s="181" t="e">
        <f t="shared" ref="AF143:AF148" si="53">AE143/D143</f>
        <v>#REF!</v>
      </c>
    </row>
    <row r="144" spans="1:32">
      <c r="A144" s="9"/>
      <c r="B144" s="40"/>
      <c r="C144" s="9"/>
      <c r="D144" s="180">
        <f>'PLANILHA ORÇAMENTÁRIA'!G75</f>
        <v>1283.33</v>
      </c>
      <c r="E144" s="98">
        <v>104.12115</v>
      </c>
      <c r="F144" s="143"/>
      <c r="G144" s="140">
        <f t="shared" si="36"/>
        <v>0</v>
      </c>
      <c r="H144" s="36"/>
      <c r="I144" s="109">
        <f t="shared" si="37"/>
        <v>0</v>
      </c>
      <c r="J144" s="144"/>
      <c r="K144" s="159">
        <f t="shared" si="38"/>
        <v>0</v>
      </c>
      <c r="L144" s="36"/>
      <c r="M144" s="109">
        <f t="shared" si="39"/>
        <v>0</v>
      </c>
      <c r="N144" s="144"/>
      <c r="O144" s="140">
        <f t="shared" si="40"/>
        <v>0</v>
      </c>
      <c r="P144" s="160"/>
      <c r="Q144" s="109">
        <f t="shared" si="41"/>
        <v>0</v>
      </c>
      <c r="R144" s="152"/>
      <c r="S144" s="176">
        <f t="shared" si="42"/>
        <v>0</v>
      </c>
      <c r="T144" s="160"/>
      <c r="U144" s="178">
        <f t="shared" si="43"/>
        <v>0</v>
      </c>
      <c r="V144" s="152"/>
      <c r="W144" s="176">
        <f t="shared" si="44"/>
        <v>0</v>
      </c>
      <c r="X144" s="160"/>
      <c r="Y144" s="179">
        <f t="shared" si="45"/>
        <v>0</v>
      </c>
      <c r="Z144" s="152"/>
      <c r="AA144" s="176">
        <f t="shared" si="46"/>
        <v>0</v>
      </c>
      <c r="AB144" s="160"/>
      <c r="AC144" s="179">
        <f t="shared" si="47"/>
        <v>0</v>
      </c>
      <c r="AE144" s="93">
        <f t="shared" si="48"/>
        <v>0</v>
      </c>
      <c r="AF144" s="181">
        <f t="shared" si="53"/>
        <v>0</v>
      </c>
    </row>
    <row r="145" spans="1:32">
      <c r="A145" s="9"/>
      <c r="B145" s="40"/>
      <c r="C145" s="9"/>
      <c r="D145" s="180">
        <f>'PLANILHA ORÇAMENTÁRIA'!G76</f>
        <v>83.25</v>
      </c>
      <c r="E145" s="98">
        <v>33.620600000000003</v>
      </c>
      <c r="F145" s="143"/>
      <c r="G145" s="140">
        <f t="shared" si="36"/>
        <v>0</v>
      </c>
      <c r="H145" s="36"/>
      <c r="I145" s="109">
        <f t="shared" si="37"/>
        <v>0</v>
      </c>
      <c r="J145" s="144"/>
      <c r="K145" s="159">
        <f t="shared" si="38"/>
        <v>0</v>
      </c>
      <c r="L145" s="36"/>
      <c r="M145" s="109">
        <f t="shared" si="39"/>
        <v>0</v>
      </c>
      <c r="N145" s="144"/>
      <c r="O145" s="140">
        <f t="shared" si="40"/>
        <v>0</v>
      </c>
      <c r="P145" s="160"/>
      <c r="Q145" s="109">
        <f t="shared" si="41"/>
        <v>0</v>
      </c>
      <c r="R145" s="152"/>
      <c r="S145" s="176">
        <f t="shared" si="42"/>
        <v>0</v>
      </c>
      <c r="T145" s="160"/>
      <c r="U145" s="178">
        <f t="shared" si="43"/>
        <v>0</v>
      </c>
      <c r="V145" s="152"/>
      <c r="W145" s="176">
        <f t="shared" si="44"/>
        <v>0</v>
      </c>
      <c r="X145" s="160"/>
      <c r="Y145" s="179">
        <f t="shared" si="45"/>
        <v>0</v>
      </c>
      <c r="Z145" s="152"/>
      <c r="AA145" s="176">
        <f t="shared" si="46"/>
        <v>0</v>
      </c>
      <c r="AB145" s="160"/>
      <c r="AC145" s="179">
        <f t="shared" si="47"/>
        <v>0</v>
      </c>
      <c r="AE145" s="93">
        <f t="shared" si="48"/>
        <v>0</v>
      </c>
      <c r="AF145" s="181">
        <f t="shared" si="53"/>
        <v>0</v>
      </c>
    </row>
    <row r="146" spans="1:32">
      <c r="A146" s="9"/>
      <c r="B146" s="40"/>
      <c r="C146" s="9"/>
      <c r="D146" s="180" t="e">
        <f>'PLANILHA ORÇAMENTÁRIA'!#REF!</f>
        <v>#REF!</v>
      </c>
      <c r="E146" s="98">
        <v>41.077649999999998</v>
      </c>
      <c r="F146" s="143"/>
      <c r="G146" s="140">
        <f t="shared" si="36"/>
        <v>0</v>
      </c>
      <c r="H146" s="36"/>
      <c r="I146" s="109">
        <f t="shared" si="37"/>
        <v>0</v>
      </c>
      <c r="J146" s="144"/>
      <c r="K146" s="159">
        <f t="shared" si="38"/>
        <v>0</v>
      </c>
      <c r="L146" s="36"/>
      <c r="M146" s="109">
        <f t="shared" si="39"/>
        <v>0</v>
      </c>
      <c r="N146" s="144"/>
      <c r="O146" s="140">
        <f t="shared" si="40"/>
        <v>0</v>
      </c>
      <c r="P146" s="160"/>
      <c r="Q146" s="109">
        <f t="shared" si="41"/>
        <v>0</v>
      </c>
      <c r="R146" s="152"/>
      <c r="S146" s="176">
        <f t="shared" si="42"/>
        <v>0</v>
      </c>
      <c r="T146" s="160"/>
      <c r="U146" s="178">
        <f t="shared" si="43"/>
        <v>0</v>
      </c>
      <c r="V146" s="152"/>
      <c r="W146" s="176">
        <f t="shared" si="44"/>
        <v>0</v>
      </c>
      <c r="X146" s="160">
        <v>186.15</v>
      </c>
      <c r="Y146" s="179">
        <f t="shared" si="45"/>
        <v>7646.6045475000001</v>
      </c>
      <c r="Z146" s="152"/>
      <c r="AA146" s="176">
        <f t="shared" si="46"/>
        <v>0</v>
      </c>
      <c r="AB146" s="160"/>
      <c r="AC146" s="179">
        <f t="shared" si="47"/>
        <v>0</v>
      </c>
      <c r="AE146" s="93">
        <f t="shared" si="48"/>
        <v>186.15</v>
      </c>
      <c r="AF146" s="181" t="e">
        <f t="shared" si="53"/>
        <v>#REF!</v>
      </c>
    </row>
    <row r="147" spans="1:32">
      <c r="A147" s="9"/>
      <c r="B147" s="40"/>
      <c r="C147" s="9"/>
      <c r="D147" s="180" t="e">
        <f>'PLANILHA ORÇAMENTÁRIA'!#REF!</f>
        <v>#REF!</v>
      </c>
      <c r="E147" s="98">
        <v>21.902249999999999</v>
      </c>
      <c r="F147" s="143"/>
      <c r="G147" s="140">
        <f t="shared" si="36"/>
        <v>0</v>
      </c>
      <c r="H147" s="36"/>
      <c r="I147" s="109">
        <f t="shared" si="37"/>
        <v>0</v>
      </c>
      <c r="J147" s="144"/>
      <c r="K147" s="159">
        <f t="shared" si="38"/>
        <v>0</v>
      </c>
      <c r="L147" s="36"/>
      <c r="M147" s="109">
        <f t="shared" si="39"/>
        <v>0</v>
      </c>
      <c r="N147" s="144"/>
      <c r="O147" s="140">
        <f t="shared" si="40"/>
        <v>0</v>
      </c>
      <c r="P147" s="160"/>
      <c r="Q147" s="109">
        <f t="shared" si="41"/>
        <v>0</v>
      </c>
      <c r="R147" s="152"/>
      <c r="S147" s="176">
        <f t="shared" si="42"/>
        <v>0</v>
      </c>
      <c r="T147" s="160"/>
      <c r="U147" s="178">
        <f t="shared" si="43"/>
        <v>0</v>
      </c>
      <c r="V147" s="152"/>
      <c r="W147" s="176">
        <f t="shared" si="44"/>
        <v>0</v>
      </c>
      <c r="X147" s="160">
        <v>258.89999999999998</v>
      </c>
      <c r="Y147" s="179">
        <f t="shared" si="45"/>
        <v>5670.4925249999987</v>
      </c>
      <c r="Z147" s="152"/>
      <c r="AA147" s="176">
        <f t="shared" si="46"/>
        <v>0</v>
      </c>
      <c r="AB147" s="160"/>
      <c r="AC147" s="179">
        <f t="shared" si="47"/>
        <v>0</v>
      </c>
      <c r="AE147" s="93">
        <f t="shared" si="48"/>
        <v>258.89999999999998</v>
      </c>
      <c r="AF147" s="181" t="e">
        <f t="shared" si="53"/>
        <v>#REF!</v>
      </c>
    </row>
    <row r="148" spans="1:32">
      <c r="A148" s="9"/>
      <c r="B148" s="40"/>
      <c r="C148" s="9"/>
      <c r="D148" s="180" t="e">
        <f>'PLANILHA ORÇAMENTÁRIA'!#REF!</f>
        <v>#REF!</v>
      </c>
      <c r="E148" s="98">
        <v>21.608149999999998</v>
      </c>
      <c r="F148" s="143"/>
      <c r="G148" s="140">
        <f t="shared" si="36"/>
        <v>0</v>
      </c>
      <c r="H148" s="36"/>
      <c r="I148" s="109">
        <f t="shared" si="37"/>
        <v>0</v>
      </c>
      <c r="J148" s="144"/>
      <c r="K148" s="159">
        <f t="shared" si="38"/>
        <v>0</v>
      </c>
      <c r="L148" s="36"/>
      <c r="M148" s="109">
        <f t="shared" si="39"/>
        <v>0</v>
      </c>
      <c r="N148" s="144"/>
      <c r="O148" s="140">
        <f t="shared" si="40"/>
        <v>0</v>
      </c>
      <c r="P148" s="160"/>
      <c r="Q148" s="109">
        <f t="shared" si="41"/>
        <v>0</v>
      </c>
      <c r="R148" s="152"/>
      <c r="S148" s="176">
        <f t="shared" si="42"/>
        <v>0</v>
      </c>
      <c r="T148" s="160"/>
      <c r="U148" s="178">
        <f t="shared" si="43"/>
        <v>0</v>
      </c>
      <c r="V148" s="152"/>
      <c r="W148" s="176">
        <f t="shared" si="44"/>
        <v>0</v>
      </c>
      <c r="X148" s="160">
        <v>258.2</v>
      </c>
      <c r="Y148" s="179">
        <f t="shared" si="45"/>
        <v>5579.2243299999991</v>
      </c>
      <c r="Z148" s="152"/>
      <c r="AA148" s="176">
        <f t="shared" si="46"/>
        <v>0</v>
      </c>
      <c r="AB148" s="160"/>
      <c r="AC148" s="179">
        <f t="shared" si="47"/>
        <v>0</v>
      </c>
      <c r="AE148" s="93">
        <f t="shared" si="48"/>
        <v>258.2</v>
      </c>
      <c r="AF148" s="181" t="e">
        <f t="shared" si="53"/>
        <v>#REF!</v>
      </c>
    </row>
    <row r="149" spans="1:32">
      <c r="A149" s="46"/>
      <c r="B149" s="47"/>
      <c r="C149" s="47"/>
      <c r="D149" s="180">
        <f>'PLANILHA ORÇAMENTÁRIA'!G79</f>
        <v>0</v>
      </c>
      <c r="E149" s="98"/>
      <c r="F149" s="143"/>
      <c r="G149" s="140">
        <f t="shared" si="36"/>
        <v>0</v>
      </c>
      <c r="H149" s="54"/>
      <c r="I149" s="109">
        <f t="shared" si="37"/>
        <v>0</v>
      </c>
      <c r="J149" s="158"/>
      <c r="K149" s="159">
        <f t="shared" si="38"/>
        <v>0</v>
      </c>
      <c r="L149" s="53"/>
      <c r="M149" s="109">
        <f t="shared" si="39"/>
        <v>0</v>
      </c>
      <c r="N149" s="164"/>
      <c r="O149" s="140">
        <f t="shared" si="40"/>
        <v>0</v>
      </c>
      <c r="P149" s="160"/>
      <c r="Q149" s="109">
        <f t="shared" si="41"/>
        <v>0</v>
      </c>
      <c r="R149" s="152"/>
      <c r="S149" s="176">
        <f t="shared" si="42"/>
        <v>0</v>
      </c>
      <c r="T149" s="160"/>
      <c r="U149" s="178">
        <f t="shared" si="43"/>
        <v>0</v>
      </c>
      <c r="V149" s="152"/>
      <c r="W149" s="176">
        <f t="shared" si="44"/>
        <v>0</v>
      </c>
      <c r="X149" s="160"/>
      <c r="Y149" s="179">
        <f t="shared" si="45"/>
        <v>0</v>
      </c>
      <c r="Z149" s="152"/>
      <c r="AA149" s="176">
        <f t="shared" si="46"/>
        <v>0</v>
      </c>
      <c r="AB149" s="160"/>
      <c r="AC149" s="179">
        <f t="shared" si="47"/>
        <v>0</v>
      </c>
      <c r="AE149" s="93">
        <f t="shared" si="48"/>
        <v>0</v>
      </c>
      <c r="AF149" s="181"/>
    </row>
    <row r="150" spans="1:32">
      <c r="A150" s="42"/>
      <c r="B150" s="16"/>
      <c r="C150" s="42"/>
      <c r="D150" s="180">
        <f>'PLANILHA ORÇAMENTÁRIA'!G80</f>
        <v>0</v>
      </c>
      <c r="E150" s="98"/>
      <c r="F150" s="143"/>
      <c r="G150" s="140">
        <f t="shared" si="36"/>
        <v>0</v>
      </c>
      <c r="H150" s="33"/>
      <c r="I150" s="109">
        <f t="shared" si="37"/>
        <v>0</v>
      </c>
      <c r="J150" s="157"/>
      <c r="K150" s="159">
        <f t="shared" si="38"/>
        <v>0</v>
      </c>
      <c r="L150" s="162"/>
      <c r="M150" s="109">
        <f t="shared" si="39"/>
        <v>0</v>
      </c>
      <c r="N150" s="163"/>
      <c r="O150" s="140">
        <f t="shared" si="40"/>
        <v>0</v>
      </c>
      <c r="P150" s="160"/>
      <c r="Q150" s="109">
        <f t="shared" si="41"/>
        <v>0</v>
      </c>
      <c r="R150" s="152"/>
      <c r="S150" s="176">
        <f t="shared" si="42"/>
        <v>0</v>
      </c>
      <c r="T150" s="160"/>
      <c r="U150" s="178">
        <f t="shared" si="43"/>
        <v>0</v>
      </c>
      <c r="V150" s="152"/>
      <c r="W150" s="176">
        <f t="shared" si="44"/>
        <v>0</v>
      </c>
      <c r="X150" s="160"/>
      <c r="Y150" s="179">
        <f t="shared" si="45"/>
        <v>0</v>
      </c>
      <c r="Z150" s="152"/>
      <c r="AA150" s="176">
        <f t="shared" si="46"/>
        <v>0</v>
      </c>
      <c r="AB150" s="160"/>
      <c r="AC150" s="179">
        <f t="shared" si="47"/>
        <v>0</v>
      </c>
      <c r="AE150" s="93">
        <f t="shared" si="48"/>
        <v>0</v>
      </c>
      <c r="AF150" s="181"/>
    </row>
    <row r="151" spans="1:32">
      <c r="A151" s="100"/>
      <c r="B151" s="101"/>
      <c r="C151" s="101"/>
      <c r="D151" s="180" t="e">
        <f>'PLANILHA ORÇAMENTÁRIA'!#REF!</f>
        <v>#REF!</v>
      </c>
      <c r="E151" s="118"/>
      <c r="F151" s="143"/>
      <c r="G151" s="140">
        <f t="shared" si="36"/>
        <v>0</v>
      </c>
      <c r="H151" s="103"/>
      <c r="I151" s="109">
        <f t="shared" si="37"/>
        <v>0</v>
      </c>
      <c r="J151" s="146"/>
      <c r="K151" s="159">
        <f t="shared" si="38"/>
        <v>0</v>
      </c>
      <c r="L151" s="103"/>
      <c r="M151" s="109">
        <f t="shared" si="39"/>
        <v>0</v>
      </c>
      <c r="N151" s="146"/>
      <c r="O151" s="140">
        <f t="shared" si="40"/>
        <v>0</v>
      </c>
      <c r="P151" s="160"/>
      <c r="Q151" s="109">
        <f t="shared" si="41"/>
        <v>0</v>
      </c>
      <c r="R151" s="152"/>
      <c r="S151" s="176">
        <f t="shared" si="42"/>
        <v>0</v>
      </c>
      <c r="T151" s="160"/>
      <c r="U151" s="178">
        <f t="shared" si="43"/>
        <v>0</v>
      </c>
      <c r="V151" s="152"/>
      <c r="W151" s="176">
        <f t="shared" si="44"/>
        <v>0</v>
      </c>
      <c r="X151" s="160"/>
      <c r="Y151" s="179">
        <f t="shared" si="45"/>
        <v>0</v>
      </c>
      <c r="Z151" s="152"/>
      <c r="AA151" s="176">
        <f t="shared" si="46"/>
        <v>0</v>
      </c>
      <c r="AB151" s="160"/>
      <c r="AC151" s="179">
        <f t="shared" si="47"/>
        <v>0</v>
      </c>
      <c r="AE151" s="93">
        <f t="shared" si="48"/>
        <v>0</v>
      </c>
      <c r="AF151" s="181"/>
    </row>
    <row r="152" spans="1:32">
      <c r="A152" s="119"/>
      <c r="B152" s="113"/>
      <c r="C152" s="119"/>
      <c r="D152" s="180" t="e">
        <f>'PLANILHA ORÇAMENTÁRIA'!#REF!</f>
        <v>#REF!</v>
      </c>
      <c r="E152" s="107">
        <v>7.3219437999999997</v>
      </c>
      <c r="F152" s="144">
        <v>140</v>
      </c>
      <c r="G152" s="140">
        <f t="shared" si="36"/>
        <v>1025.072132</v>
      </c>
      <c r="H152" s="106">
        <v>566</v>
      </c>
      <c r="I152" s="109">
        <f t="shared" si="37"/>
        <v>4144.2201907999997</v>
      </c>
      <c r="J152" s="141">
        <v>1.67</v>
      </c>
      <c r="K152" s="159">
        <f t="shared" si="38"/>
        <v>12.227646146</v>
      </c>
      <c r="L152" s="106"/>
      <c r="M152" s="109">
        <f t="shared" si="39"/>
        <v>0</v>
      </c>
      <c r="N152" s="141"/>
      <c r="O152" s="140">
        <f t="shared" si="40"/>
        <v>0</v>
      </c>
      <c r="P152" s="160"/>
      <c r="Q152" s="109">
        <f t="shared" si="41"/>
        <v>0</v>
      </c>
      <c r="R152" s="152"/>
      <c r="S152" s="176">
        <f t="shared" si="42"/>
        <v>0</v>
      </c>
      <c r="T152" s="160"/>
      <c r="U152" s="178">
        <f t="shared" si="43"/>
        <v>0</v>
      </c>
      <c r="V152" s="152"/>
      <c r="W152" s="176">
        <f t="shared" si="44"/>
        <v>0</v>
      </c>
      <c r="X152" s="160"/>
      <c r="Y152" s="179">
        <f t="shared" si="45"/>
        <v>0</v>
      </c>
      <c r="Z152" s="152"/>
      <c r="AA152" s="176">
        <f t="shared" si="46"/>
        <v>0</v>
      </c>
      <c r="AB152" s="160"/>
      <c r="AC152" s="179">
        <f t="shared" si="47"/>
        <v>0</v>
      </c>
      <c r="AE152" s="93">
        <f t="shared" si="48"/>
        <v>707.67</v>
      </c>
      <c r="AF152" s="181" t="e">
        <f>AE152/D152</f>
        <v>#REF!</v>
      </c>
    </row>
    <row r="153" spans="1:32">
      <c r="A153" s="114"/>
      <c r="B153" s="115"/>
      <c r="C153" s="115"/>
      <c r="D153" s="180" t="e">
        <f>'PLANILHA ORÇAMENTÁRIA'!#REF!</f>
        <v>#REF!</v>
      </c>
      <c r="E153" s="108"/>
      <c r="F153" s="143"/>
      <c r="G153" s="140">
        <f t="shared" si="36"/>
        <v>0</v>
      </c>
      <c r="H153" s="116"/>
      <c r="I153" s="109">
        <f t="shared" si="37"/>
        <v>0</v>
      </c>
      <c r="J153" s="156"/>
      <c r="K153" s="159">
        <f t="shared" si="38"/>
        <v>0</v>
      </c>
      <c r="L153" s="117"/>
      <c r="M153" s="109">
        <f t="shared" si="39"/>
        <v>0</v>
      </c>
      <c r="N153" s="161"/>
      <c r="O153" s="140">
        <f t="shared" si="40"/>
        <v>0</v>
      </c>
      <c r="P153" s="160"/>
      <c r="Q153" s="109">
        <f t="shared" si="41"/>
        <v>0</v>
      </c>
      <c r="R153" s="152"/>
      <c r="S153" s="176">
        <f t="shared" si="42"/>
        <v>0</v>
      </c>
      <c r="T153" s="160"/>
      <c r="U153" s="178">
        <f t="shared" si="43"/>
        <v>0</v>
      </c>
      <c r="V153" s="152"/>
      <c r="W153" s="176">
        <f t="shared" si="44"/>
        <v>0</v>
      </c>
      <c r="X153" s="160"/>
      <c r="Y153" s="179">
        <f t="shared" si="45"/>
        <v>0</v>
      </c>
      <c r="Z153" s="152"/>
      <c r="AA153" s="176">
        <f t="shared" si="46"/>
        <v>0</v>
      </c>
      <c r="AB153" s="160"/>
      <c r="AC153" s="179">
        <f t="shared" si="47"/>
        <v>0</v>
      </c>
      <c r="AE153" s="93">
        <f t="shared" si="48"/>
        <v>0</v>
      </c>
      <c r="AF153" s="181"/>
    </row>
    <row r="154" spans="1:32">
      <c r="A154" s="42"/>
      <c r="B154" s="16"/>
      <c r="C154" s="42"/>
      <c r="D154" s="180">
        <f>'PLANILHA ORÇAMENTÁRIA'!G81</f>
        <v>0</v>
      </c>
      <c r="E154" s="51"/>
      <c r="F154" s="143"/>
      <c r="G154" s="140">
        <f t="shared" si="36"/>
        <v>0</v>
      </c>
      <c r="H154" s="33"/>
      <c r="I154" s="109">
        <f t="shared" si="37"/>
        <v>0</v>
      </c>
      <c r="J154" s="157"/>
      <c r="K154" s="159">
        <f t="shared" si="38"/>
        <v>0</v>
      </c>
      <c r="L154" s="162"/>
      <c r="M154" s="109">
        <f t="shared" si="39"/>
        <v>0</v>
      </c>
      <c r="N154" s="163"/>
      <c r="O154" s="140">
        <f t="shared" si="40"/>
        <v>0</v>
      </c>
      <c r="P154" s="160"/>
      <c r="Q154" s="109">
        <f t="shared" si="41"/>
        <v>0</v>
      </c>
      <c r="R154" s="152"/>
      <c r="S154" s="176">
        <f t="shared" si="42"/>
        <v>0</v>
      </c>
      <c r="T154" s="160"/>
      <c r="U154" s="178">
        <f t="shared" si="43"/>
        <v>0</v>
      </c>
      <c r="V154" s="152"/>
      <c r="W154" s="176">
        <f t="shared" si="44"/>
        <v>0</v>
      </c>
      <c r="X154" s="160"/>
      <c r="Y154" s="179">
        <f t="shared" si="45"/>
        <v>0</v>
      </c>
      <c r="Z154" s="152"/>
      <c r="AA154" s="176">
        <f t="shared" si="46"/>
        <v>0</v>
      </c>
      <c r="AB154" s="160"/>
      <c r="AC154" s="179">
        <f t="shared" si="47"/>
        <v>0</v>
      </c>
      <c r="AE154" s="93">
        <f t="shared" si="48"/>
        <v>0</v>
      </c>
      <c r="AF154" s="181"/>
    </row>
    <row r="155" spans="1:32">
      <c r="A155" s="100"/>
      <c r="B155" s="101"/>
      <c r="C155" s="14"/>
      <c r="D155" s="180">
        <f>'PLANILHA ORÇAMENTÁRIA'!G82</f>
        <v>0</v>
      </c>
      <c r="E155" s="49"/>
      <c r="F155" s="143"/>
      <c r="G155" s="140">
        <f t="shared" si="36"/>
        <v>0</v>
      </c>
      <c r="H155" s="94"/>
      <c r="I155" s="109">
        <f t="shared" si="37"/>
        <v>0</v>
      </c>
      <c r="J155" s="148"/>
      <c r="K155" s="159">
        <f t="shared" si="38"/>
        <v>0</v>
      </c>
      <c r="L155" s="94"/>
      <c r="M155" s="109">
        <f t="shared" si="39"/>
        <v>0</v>
      </c>
      <c r="N155" s="148"/>
      <c r="O155" s="140">
        <f t="shared" si="40"/>
        <v>0</v>
      </c>
      <c r="P155" s="160"/>
      <c r="Q155" s="109">
        <f t="shared" si="41"/>
        <v>0</v>
      </c>
      <c r="R155" s="152"/>
      <c r="S155" s="176">
        <f t="shared" si="42"/>
        <v>0</v>
      </c>
      <c r="T155" s="160"/>
      <c r="U155" s="178">
        <f t="shared" si="43"/>
        <v>0</v>
      </c>
      <c r="V155" s="152"/>
      <c r="W155" s="176">
        <f t="shared" si="44"/>
        <v>0</v>
      </c>
      <c r="X155" s="160"/>
      <c r="Y155" s="179">
        <f t="shared" si="45"/>
        <v>0</v>
      </c>
      <c r="Z155" s="152"/>
      <c r="AA155" s="176">
        <f t="shared" si="46"/>
        <v>0</v>
      </c>
      <c r="AB155" s="160"/>
      <c r="AC155" s="179">
        <f t="shared" si="47"/>
        <v>0</v>
      </c>
      <c r="AE155" s="93">
        <f t="shared" si="48"/>
        <v>0</v>
      </c>
      <c r="AF155" s="181"/>
    </row>
    <row r="156" spans="1:32">
      <c r="A156" s="119"/>
      <c r="B156" s="113"/>
      <c r="C156" s="119"/>
      <c r="D156" s="180" t="e">
        <f>'PLANILHA ORÇAMENTÁRIA'!#REF!</f>
        <v>#REF!</v>
      </c>
      <c r="E156" s="107">
        <v>2.6711999999999998</v>
      </c>
      <c r="F156" s="143"/>
      <c r="G156" s="140">
        <f t="shared" si="36"/>
        <v>0</v>
      </c>
      <c r="H156" s="36"/>
      <c r="I156" s="109">
        <f t="shared" si="37"/>
        <v>0</v>
      </c>
      <c r="J156" s="144"/>
      <c r="K156" s="159">
        <f t="shared" si="38"/>
        <v>0</v>
      </c>
      <c r="L156" s="36"/>
      <c r="M156" s="109">
        <f t="shared" si="39"/>
        <v>0</v>
      </c>
      <c r="N156" s="141">
        <v>3513.3</v>
      </c>
      <c r="O156" s="140">
        <f t="shared" si="40"/>
        <v>9384.72696</v>
      </c>
      <c r="P156" s="160"/>
      <c r="Q156" s="109">
        <f t="shared" si="41"/>
        <v>0</v>
      </c>
      <c r="R156" s="152"/>
      <c r="S156" s="176">
        <f t="shared" si="42"/>
        <v>0</v>
      </c>
      <c r="T156" s="160"/>
      <c r="U156" s="178">
        <f t="shared" si="43"/>
        <v>0</v>
      </c>
      <c r="V156" s="152"/>
      <c r="W156" s="176">
        <f t="shared" si="44"/>
        <v>0</v>
      </c>
      <c r="X156" s="160"/>
      <c r="Y156" s="179">
        <f t="shared" si="45"/>
        <v>0</v>
      </c>
      <c r="Z156" s="152"/>
      <c r="AA156" s="176">
        <f t="shared" si="46"/>
        <v>0</v>
      </c>
      <c r="AB156" s="160"/>
      <c r="AC156" s="179">
        <f t="shared" si="47"/>
        <v>0</v>
      </c>
      <c r="AE156" s="93">
        <f t="shared" si="48"/>
        <v>3513.3</v>
      </c>
      <c r="AF156" s="181" t="e">
        <f t="shared" ref="AF156:AF167" si="54">AE156/D156</f>
        <v>#REF!</v>
      </c>
    </row>
    <row r="157" spans="1:32">
      <c r="A157" s="9"/>
      <c r="B157" s="40"/>
      <c r="C157" s="9"/>
      <c r="D157" s="180">
        <f>'PLANILHA ORÇAMENTÁRIA'!G84</f>
        <v>2826.43</v>
      </c>
      <c r="E157" s="98">
        <v>15.486599999999999</v>
      </c>
      <c r="F157" s="143"/>
      <c r="G157" s="140">
        <f t="shared" si="36"/>
        <v>0</v>
      </c>
      <c r="H157" s="36"/>
      <c r="I157" s="109">
        <f t="shared" si="37"/>
        <v>0</v>
      </c>
      <c r="J157" s="144"/>
      <c r="K157" s="159">
        <f t="shared" si="38"/>
        <v>0</v>
      </c>
      <c r="L157" s="36"/>
      <c r="M157" s="109">
        <f t="shared" si="39"/>
        <v>0</v>
      </c>
      <c r="N157" s="144"/>
      <c r="O157" s="140">
        <f t="shared" si="40"/>
        <v>0</v>
      </c>
      <c r="P157" s="175">
        <v>2119.8200000000002</v>
      </c>
      <c r="Q157" s="109">
        <f t="shared" si="41"/>
        <v>32828.804411999998</v>
      </c>
      <c r="R157" s="152"/>
      <c r="S157" s="176">
        <f t="shared" si="42"/>
        <v>0</v>
      </c>
      <c r="T157" s="160"/>
      <c r="U157" s="178">
        <f t="shared" si="43"/>
        <v>0</v>
      </c>
      <c r="V157" s="152"/>
      <c r="W157" s="176">
        <f t="shared" si="44"/>
        <v>0</v>
      </c>
      <c r="X157" s="160">
        <v>141.32</v>
      </c>
      <c r="Y157" s="179">
        <f t="shared" si="45"/>
        <v>2188.5663119999999</v>
      </c>
      <c r="Z157" s="152"/>
      <c r="AA157" s="176">
        <f t="shared" si="46"/>
        <v>0</v>
      </c>
      <c r="AB157" s="160"/>
      <c r="AC157" s="179">
        <f t="shared" si="47"/>
        <v>0</v>
      </c>
      <c r="AE157" s="93">
        <f t="shared" si="48"/>
        <v>2261.1400000000003</v>
      </c>
      <c r="AF157" s="181">
        <f t="shared" si="54"/>
        <v>0.7999985847871699</v>
      </c>
    </row>
    <row r="158" spans="1:32">
      <c r="A158" s="9"/>
      <c r="B158" s="40"/>
      <c r="C158" s="9"/>
      <c r="D158" s="180" t="e">
        <f>'PLANILHA ORÇAMENTÁRIA'!#REF!</f>
        <v>#REF!</v>
      </c>
      <c r="E158" s="98">
        <v>17.569500000000001</v>
      </c>
      <c r="F158" s="143"/>
      <c r="G158" s="140">
        <f t="shared" si="36"/>
        <v>0</v>
      </c>
      <c r="H158" s="36"/>
      <c r="I158" s="109">
        <f t="shared" si="37"/>
        <v>0</v>
      </c>
      <c r="J158" s="144"/>
      <c r="K158" s="159">
        <f t="shared" si="38"/>
        <v>0</v>
      </c>
      <c r="L158" s="36"/>
      <c r="M158" s="109">
        <f t="shared" si="39"/>
        <v>0</v>
      </c>
      <c r="N158" s="144"/>
      <c r="O158" s="140">
        <f t="shared" si="40"/>
        <v>0</v>
      </c>
      <c r="P158" s="175">
        <v>412.12</v>
      </c>
      <c r="Q158" s="109">
        <f t="shared" si="41"/>
        <v>7240.7423400000007</v>
      </c>
      <c r="R158" s="152"/>
      <c r="S158" s="176">
        <f t="shared" si="42"/>
        <v>0</v>
      </c>
      <c r="T158" s="160"/>
      <c r="U158" s="178">
        <f t="shared" si="43"/>
        <v>0</v>
      </c>
      <c r="V158" s="152"/>
      <c r="W158" s="176">
        <f t="shared" si="44"/>
        <v>0</v>
      </c>
      <c r="X158" s="160">
        <v>137.37</v>
      </c>
      <c r="Y158" s="179">
        <f t="shared" si="45"/>
        <v>2413.5222150000004</v>
      </c>
      <c r="Z158" s="152">
        <v>205.87</v>
      </c>
      <c r="AA158" s="176">
        <f t="shared" si="46"/>
        <v>3617.0329650000003</v>
      </c>
      <c r="AB158" s="160"/>
      <c r="AC158" s="179">
        <f t="shared" si="47"/>
        <v>0</v>
      </c>
      <c r="AE158" s="93">
        <f t="shared" si="48"/>
        <v>755.36</v>
      </c>
      <c r="AF158" s="181" t="e">
        <f t="shared" si="54"/>
        <v>#REF!</v>
      </c>
    </row>
    <row r="159" spans="1:32">
      <c r="A159" s="9"/>
      <c r="B159" s="40"/>
      <c r="C159" s="9"/>
      <c r="D159" s="180">
        <f>'PLANILHA ORÇAMENTÁRIA'!G86</f>
        <v>2028.45</v>
      </c>
      <c r="E159" s="98">
        <v>12.568951</v>
      </c>
      <c r="F159" s="143"/>
      <c r="G159" s="140">
        <f t="shared" si="36"/>
        <v>0</v>
      </c>
      <c r="H159" s="36"/>
      <c r="I159" s="109">
        <f t="shared" si="37"/>
        <v>0</v>
      </c>
      <c r="J159" s="144"/>
      <c r="K159" s="159">
        <f t="shared" si="38"/>
        <v>0</v>
      </c>
      <c r="L159" s="36"/>
      <c r="M159" s="109">
        <f t="shared" si="39"/>
        <v>0</v>
      </c>
      <c r="N159" s="144"/>
      <c r="O159" s="140">
        <f t="shared" si="40"/>
        <v>0</v>
      </c>
      <c r="P159" s="175">
        <v>1521.34</v>
      </c>
      <c r="Q159" s="109">
        <f t="shared" si="41"/>
        <v>19121.647914339999</v>
      </c>
      <c r="R159" s="152"/>
      <c r="S159" s="176">
        <f t="shared" si="42"/>
        <v>0</v>
      </c>
      <c r="T159" s="160"/>
      <c r="U159" s="178">
        <f t="shared" si="43"/>
        <v>0</v>
      </c>
      <c r="V159" s="152"/>
      <c r="W159" s="176">
        <f t="shared" si="44"/>
        <v>0</v>
      </c>
      <c r="X159" s="160">
        <v>101.42</v>
      </c>
      <c r="Y159" s="179">
        <f t="shared" si="45"/>
        <v>1274.74301042</v>
      </c>
      <c r="Z159" s="152"/>
      <c r="AA159" s="176">
        <f t="shared" si="46"/>
        <v>0</v>
      </c>
      <c r="AB159" s="160"/>
      <c r="AC159" s="179">
        <f t="shared" si="47"/>
        <v>0</v>
      </c>
      <c r="AE159" s="93">
        <f t="shared" si="48"/>
        <v>1622.76</v>
      </c>
      <c r="AF159" s="181">
        <f t="shared" si="54"/>
        <v>0.79999999999999993</v>
      </c>
    </row>
    <row r="160" spans="1:32">
      <c r="A160" s="9"/>
      <c r="B160" s="40"/>
      <c r="C160" s="9"/>
      <c r="D160" s="180">
        <f>'PLANILHA ORÇAMENTÁRIA'!G87</f>
        <v>629.61</v>
      </c>
      <c r="E160" s="98">
        <v>48.312150000000003</v>
      </c>
      <c r="F160" s="143"/>
      <c r="G160" s="140">
        <f t="shared" si="36"/>
        <v>0</v>
      </c>
      <c r="H160" s="36"/>
      <c r="I160" s="109">
        <f t="shared" si="37"/>
        <v>0</v>
      </c>
      <c r="J160" s="144"/>
      <c r="K160" s="159">
        <f t="shared" si="38"/>
        <v>0</v>
      </c>
      <c r="L160" s="36"/>
      <c r="M160" s="109">
        <f t="shared" si="39"/>
        <v>0</v>
      </c>
      <c r="N160" s="144"/>
      <c r="O160" s="140">
        <f t="shared" si="40"/>
        <v>0</v>
      </c>
      <c r="P160" s="160"/>
      <c r="Q160" s="109">
        <f t="shared" si="41"/>
        <v>0</v>
      </c>
      <c r="R160" s="152"/>
      <c r="S160" s="176">
        <f t="shared" si="42"/>
        <v>0</v>
      </c>
      <c r="T160" s="160"/>
      <c r="U160" s="178">
        <f t="shared" si="43"/>
        <v>0</v>
      </c>
      <c r="V160" s="152"/>
      <c r="W160" s="176">
        <f t="shared" si="44"/>
        <v>0</v>
      </c>
      <c r="X160" s="160"/>
      <c r="Y160" s="179">
        <f t="shared" si="45"/>
        <v>0</v>
      </c>
      <c r="Z160" s="152"/>
      <c r="AA160" s="176">
        <f t="shared" si="46"/>
        <v>0</v>
      </c>
      <c r="AB160" s="160"/>
      <c r="AC160" s="179">
        <f t="shared" si="47"/>
        <v>0</v>
      </c>
      <c r="AE160" s="93">
        <f t="shared" si="48"/>
        <v>0</v>
      </c>
      <c r="AF160" s="181">
        <f t="shared" si="54"/>
        <v>0</v>
      </c>
    </row>
    <row r="161" spans="1:32">
      <c r="A161" s="9"/>
      <c r="B161" s="40"/>
      <c r="C161" s="9"/>
      <c r="D161" s="180">
        <f>'PLANILHA ORÇAMENTÁRIA'!G88</f>
        <v>9.2100000000000009</v>
      </c>
      <c r="E161" s="98">
        <v>40.584800000000001</v>
      </c>
      <c r="F161" s="143"/>
      <c r="G161" s="140">
        <f t="shared" si="36"/>
        <v>0</v>
      </c>
      <c r="H161" s="36"/>
      <c r="I161" s="109">
        <f t="shared" si="37"/>
        <v>0</v>
      </c>
      <c r="J161" s="144"/>
      <c r="K161" s="159">
        <f t="shared" si="38"/>
        <v>0</v>
      </c>
      <c r="L161" s="36"/>
      <c r="M161" s="109">
        <f t="shared" si="39"/>
        <v>0</v>
      </c>
      <c r="N161" s="144"/>
      <c r="O161" s="140">
        <f t="shared" si="40"/>
        <v>0</v>
      </c>
      <c r="P161" s="160"/>
      <c r="Q161" s="109">
        <f t="shared" si="41"/>
        <v>0</v>
      </c>
      <c r="R161" s="152"/>
      <c r="S161" s="176">
        <f t="shared" si="42"/>
        <v>0</v>
      </c>
      <c r="T161" s="160"/>
      <c r="U161" s="178">
        <f t="shared" si="43"/>
        <v>0</v>
      </c>
      <c r="V161" s="152"/>
      <c r="W161" s="176">
        <f t="shared" si="44"/>
        <v>0</v>
      </c>
      <c r="X161" s="160"/>
      <c r="Y161" s="179">
        <f t="shared" si="45"/>
        <v>0</v>
      </c>
      <c r="Z161" s="152"/>
      <c r="AA161" s="176">
        <f t="shared" si="46"/>
        <v>0</v>
      </c>
      <c r="AB161" s="160"/>
      <c r="AC161" s="179">
        <f t="shared" si="47"/>
        <v>0</v>
      </c>
      <c r="AE161" s="93">
        <f t="shared" si="48"/>
        <v>0</v>
      </c>
      <c r="AF161" s="181">
        <f t="shared" si="54"/>
        <v>0</v>
      </c>
    </row>
    <row r="162" spans="1:32">
      <c r="A162" s="9"/>
      <c r="B162" s="40"/>
      <c r="C162" s="9"/>
      <c r="D162" s="180">
        <f>'PLANILHA ORÇAMENTÁRIA'!G89</f>
        <v>7.49</v>
      </c>
      <c r="E162" s="98">
        <f>E161</f>
        <v>40.584800000000001</v>
      </c>
      <c r="F162" s="143"/>
      <c r="G162" s="140">
        <f t="shared" si="36"/>
        <v>0</v>
      </c>
      <c r="H162" s="36"/>
      <c r="I162" s="109">
        <f t="shared" si="37"/>
        <v>0</v>
      </c>
      <c r="J162" s="144"/>
      <c r="K162" s="159">
        <f t="shared" si="38"/>
        <v>0</v>
      </c>
      <c r="L162" s="36"/>
      <c r="M162" s="109">
        <f t="shared" si="39"/>
        <v>0</v>
      </c>
      <c r="N162" s="144"/>
      <c r="O162" s="140">
        <f t="shared" si="40"/>
        <v>0</v>
      </c>
      <c r="P162" s="160"/>
      <c r="Q162" s="109">
        <f t="shared" si="41"/>
        <v>0</v>
      </c>
      <c r="R162" s="152"/>
      <c r="S162" s="176">
        <f t="shared" si="42"/>
        <v>0</v>
      </c>
      <c r="T162" s="160"/>
      <c r="U162" s="178">
        <f t="shared" si="43"/>
        <v>0</v>
      </c>
      <c r="V162" s="152"/>
      <c r="W162" s="176">
        <f t="shared" si="44"/>
        <v>0</v>
      </c>
      <c r="X162" s="160"/>
      <c r="Y162" s="179">
        <f t="shared" si="45"/>
        <v>0</v>
      </c>
      <c r="Z162" s="152"/>
      <c r="AA162" s="176">
        <f t="shared" si="46"/>
        <v>0</v>
      </c>
      <c r="AB162" s="160"/>
      <c r="AC162" s="179">
        <f t="shared" si="47"/>
        <v>0</v>
      </c>
      <c r="AE162" s="93">
        <f t="shared" si="48"/>
        <v>0</v>
      </c>
      <c r="AF162" s="181">
        <f t="shared" si="54"/>
        <v>0</v>
      </c>
    </row>
    <row r="163" spans="1:32">
      <c r="A163" s="9"/>
      <c r="B163" s="40"/>
      <c r="C163" s="9"/>
      <c r="D163" s="180">
        <f>'PLANILHA ORÇAMENTÁRIA'!G90</f>
        <v>15.17</v>
      </c>
      <c r="E163" s="98">
        <f>E162</f>
        <v>40.584800000000001</v>
      </c>
      <c r="F163" s="143"/>
      <c r="G163" s="140">
        <f t="shared" si="36"/>
        <v>0</v>
      </c>
      <c r="H163" s="36"/>
      <c r="I163" s="109">
        <f t="shared" si="37"/>
        <v>0</v>
      </c>
      <c r="J163" s="144"/>
      <c r="K163" s="159">
        <f t="shared" si="38"/>
        <v>0</v>
      </c>
      <c r="L163" s="36"/>
      <c r="M163" s="109">
        <f t="shared" si="39"/>
        <v>0</v>
      </c>
      <c r="N163" s="144"/>
      <c r="O163" s="140">
        <f t="shared" si="40"/>
        <v>0</v>
      </c>
      <c r="P163" s="160"/>
      <c r="Q163" s="109">
        <f t="shared" si="41"/>
        <v>0</v>
      </c>
      <c r="R163" s="152"/>
      <c r="S163" s="176">
        <f t="shared" si="42"/>
        <v>0</v>
      </c>
      <c r="T163" s="160"/>
      <c r="U163" s="178">
        <f t="shared" si="43"/>
        <v>0</v>
      </c>
      <c r="V163" s="152"/>
      <c r="W163" s="176">
        <f t="shared" si="44"/>
        <v>0</v>
      </c>
      <c r="X163" s="160"/>
      <c r="Y163" s="179">
        <f t="shared" si="45"/>
        <v>0</v>
      </c>
      <c r="Z163" s="152"/>
      <c r="AA163" s="176">
        <f t="shared" si="46"/>
        <v>0</v>
      </c>
      <c r="AB163" s="160"/>
      <c r="AC163" s="179">
        <f t="shared" si="47"/>
        <v>0</v>
      </c>
      <c r="AE163" s="93">
        <f t="shared" si="48"/>
        <v>0</v>
      </c>
      <c r="AF163" s="181">
        <f t="shared" si="54"/>
        <v>0</v>
      </c>
    </row>
    <row r="164" spans="1:32">
      <c r="A164" s="9"/>
      <c r="B164" s="40"/>
      <c r="C164" s="9"/>
      <c r="D164" s="180">
        <f>'PLANILHA ORÇAMENTÁRIA'!G91</f>
        <v>136.5</v>
      </c>
      <c r="E164" s="98">
        <f>E163</f>
        <v>40.584800000000001</v>
      </c>
      <c r="F164" s="143"/>
      <c r="G164" s="140">
        <f t="shared" si="36"/>
        <v>0</v>
      </c>
      <c r="H164" s="36"/>
      <c r="I164" s="109">
        <f t="shared" si="37"/>
        <v>0</v>
      </c>
      <c r="J164" s="144"/>
      <c r="K164" s="159">
        <f t="shared" si="38"/>
        <v>0</v>
      </c>
      <c r="L164" s="36"/>
      <c r="M164" s="109">
        <f t="shared" si="39"/>
        <v>0</v>
      </c>
      <c r="N164" s="144"/>
      <c r="O164" s="140">
        <f t="shared" si="40"/>
        <v>0</v>
      </c>
      <c r="P164" s="160"/>
      <c r="Q164" s="109">
        <f t="shared" si="41"/>
        <v>0</v>
      </c>
      <c r="R164" s="152"/>
      <c r="S164" s="176">
        <f t="shared" si="42"/>
        <v>0</v>
      </c>
      <c r="T164" s="160"/>
      <c r="U164" s="178">
        <f t="shared" si="43"/>
        <v>0</v>
      </c>
      <c r="V164" s="152"/>
      <c r="W164" s="176">
        <f t="shared" si="44"/>
        <v>0</v>
      </c>
      <c r="X164" s="160"/>
      <c r="Y164" s="179">
        <f t="shared" si="45"/>
        <v>0</v>
      </c>
      <c r="Z164" s="152"/>
      <c r="AA164" s="176">
        <f t="shared" si="46"/>
        <v>0</v>
      </c>
      <c r="AB164" s="160"/>
      <c r="AC164" s="179">
        <f t="shared" si="47"/>
        <v>0</v>
      </c>
      <c r="AE164" s="93">
        <f t="shared" si="48"/>
        <v>0</v>
      </c>
      <c r="AF164" s="181">
        <f t="shared" si="54"/>
        <v>0</v>
      </c>
    </row>
    <row r="165" spans="1:32">
      <c r="A165" s="9"/>
      <c r="B165" s="40"/>
      <c r="C165" s="9"/>
      <c r="D165" s="180">
        <f>'PLANILHA ORÇAMENTÁRIA'!G92</f>
        <v>191.3</v>
      </c>
      <c r="E165" s="98">
        <v>12.370200000000001</v>
      </c>
      <c r="F165" s="143"/>
      <c r="G165" s="140">
        <f t="shared" si="36"/>
        <v>0</v>
      </c>
      <c r="H165" s="36"/>
      <c r="I165" s="109">
        <f t="shared" si="37"/>
        <v>0</v>
      </c>
      <c r="J165" s="144"/>
      <c r="K165" s="159">
        <f t="shared" si="38"/>
        <v>0</v>
      </c>
      <c r="L165" s="36"/>
      <c r="M165" s="109">
        <f t="shared" si="39"/>
        <v>0</v>
      </c>
      <c r="N165" s="144"/>
      <c r="O165" s="140">
        <f t="shared" si="40"/>
        <v>0</v>
      </c>
      <c r="P165" s="160"/>
      <c r="Q165" s="109">
        <f t="shared" si="41"/>
        <v>0</v>
      </c>
      <c r="R165" s="152"/>
      <c r="S165" s="176">
        <f t="shared" si="42"/>
        <v>0</v>
      </c>
      <c r="T165" s="160"/>
      <c r="U165" s="178">
        <f t="shared" si="43"/>
        <v>0</v>
      </c>
      <c r="V165" s="152"/>
      <c r="W165" s="176">
        <f t="shared" si="44"/>
        <v>0</v>
      </c>
      <c r="X165" s="160"/>
      <c r="Y165" s="179">
        <f t="shared" si="45"/>
        <v>0</v>
      </c>
      <c r="Z165" s="152"/>
      <c r="AA165" s="176">
        <f t="shared" si="46"/>
        <v>0</v>
      </c>
      <c r="AB165" s="160"/>
      <c r="AC165" s="179">
        <f t="shared" si="47"/>
        <v>0</v>
      </c>
      <c r="AE165" s="93">
        <f t="shared" si="48"/>
        <v>0</v>
      </c>
      <c r="AF165" s="181">
        <f t="shared" si="54"/>
        <v>0</v>
      </c>
    </row>
    <row r="166" spans="1:32">
      <c r="A166" s="9"/>
      <c r="B166" s="40"/>
      <c r="C166" s="9"/>
      <c r="D166" s="180">
        <f>'PLANILHA ORÇAMENTÁRIA'!G93</f>
        <v>498.03</v>
      </c>
      <c r="E166" s="98">
        <v>34.646099999999997</v>
      </c>
      <c r="F166" s="143"/>
      <c r="G166" s="140">
        <f t="shared" si="36"/>
        <v>0</v>
      </c>
      <c r="H166" s="36"/>
      <c r="I166" s="109">
        <f t="shared" si="37"/>
        <v>0</v>
      </c>
      <c r="J166" s="144"/>
      <c r="K166" s="159">
        <f t="shared" si="38"/>
        <v>0</v>
      </c>
      <c r="L166" s="36"/>
      <c r="M166" s="109">
        <f t="shared" si="39"/>
        <v>0</v>
      </c>
      <c r="N166" s="144"/>
      <c r="O166" s="140">
        <f t="shared" si="40"/>
        <v>0</v>
      </c>
      <c r="P166" s="160"/>
      <c r="Q166" s="109">
        <f t="shared" si="41"/>
        <v>0</v>
      </c>
      <c r="R166" s="152"/>
      <c r="S166" s="176">
        <f t="shared" si="42"/>
        <v>0</v>
      </c>
      <c r="T166" s="160"/>
      <c r="U166" s="178">
        <f t="shared" si="43"/>
        <v>0</v>
      </c>
      <c r="V166" s="152"/>
      <c r="W166" s="176">
        <f t="shared" si="44"/>
        <v>0</v>
      </c>
      <c r="X166" s="160"/>
      <c r="Y166" s="179">
        <f t="shared" si="45"/>
        <v>0</v>
      </c>
      <c r="Z166" s="152"/>
      <c r="AA166" s="176">
        <f t="shared" si="46"/>
        <v>0</v>
      </c>
      <c r="AB166" s="160"/>
      <c r="AC166" s="179">
        <f t="shared" si="47"/>
        <v>0</v>
      </c>
      <c r="AE166" s="93">
        <f t="shared" si="48"/>
        <v>0</v>
      </c>
      <c r="AF166" s="181">
        <f t="shared" si="54"/>
        <v>0</v>
      </c>
    </row>
    <row r="167" spans="1:32">
      <c r="A167" s="9"/>
      <c r="B167" s="40"/>
      <c r="C167" s="9"/>
      <c r="D167" s="180">
        <f>'PLANILHA ORÇAMENTÁRIA'!G94</f>
        <v>738.27</v>
      </c>
      <c r="E167" s="98">
        <v>39.602899999999998</v>
      </c>
      <c r="F167" s="143"/>
      <c r="G167" s="140">
        <f t="shared" si="36"/>
        <v>0</v>
      </c>
      <c r="H167" s="36"/>
      <c r="I167" s="109">
        <f t="shared" si="37"/>
        <v>0</v>
      </c>
      <c r="J167" s="144"/>
      <c r="K167" s="159">
        <f t="shared" si="38"/>
        <v>0</v>
      </c>
      <c r="L167" s="36"/>
      <c r="M167" s="109">
        <f t="shared" si="39"/>
        <v>0</v>
      </c>
      <c r="N167" s="144"/>
      <c r="O167" s="140">
        <f t="shared" si="40"/>
        <v>0</v>
      </c>
      <c r="P167" s="160"/>
      <c r="Q167" s="109">
        <f t="shared" si="41"/>
        <v>0</v>
      </c>
      <c r="R167" s="152"/>
      <c r="S167" s="176">
        <f t="shared" si="42"/>
        <v>0</v>
      </c>
      <c r="T167" s="160"/>
      <c r="U167" s="178">
        <f t="shared" si="43"/>
        <v>0</v>
      </c>
      <c r="V167" s="152"/>
      <c r="W167" s="176">
        <f t="shared" si="44"/>
        <v>0</v>
      </c>
      <c r="X167" s="160"/>
      <c r="Y167" s="179">
        <f t="shared" si="45"/>
        <v>0</v>
      </c>
      <c r="Z167" s="152"/>
      <c r="AA167" s="176">
        <f t="shared" si="46"/>
        <v>0</v>
      </c>
      <c r="AB167" s="160"/>
      <c r="AC167" s="179">
        <f t="shared" si="47"/>
        <v>0</v>
      </c>
      <c r="AE167" s="93">
        <f t="shared" si="48"/>
        <v>0</v>
      </c>
      <c r="AF167" s="181">
        <f t="shared" si="54"/>
        <v>0</v>
      </c>
    </row>
    <row r="168" spans="1:32">
      <c r="A168" s="46"/>
      <c r="B168" s="47"/>
      <c r="C168" s="47"/>
      <c r="D168" s="180">
        <f>'PLANILHA ORÇAMENTÁRIA'!G95</f>
        <v>0</v>
      </c>
      <c r="E168" s="51"/>
      <c r="F168" s="143"/>
      <c r="G168" s="140">
        <f t="shared" si="36"/>
        <v>0</v>
      </c>
      <c r="H168" s="54"/>
      <c r="I168" s="109">
        <f t="shared" si="37"/>
        <v>0</v>
      </c>
      <c r="J168" s="158"/>
      <c r="K168" s="159">
        <f t="shared" si="38"/>
        <v>0</v>
      </c>
      <c r="L168" s="53"/>
      <c r="M168" s="109">
        <f t="shared" si="39"/>
        <v>0</v>
      </c>
      <c r="N168" s="164"/>
      <c r="O168" s="140">
        <f t="shared" si="40"/>
        <v>0</v>
      </c>
      <c r="P168" s="160"/>
      <c r="Q168" s="109">
        <f t="shared" si="41"/>
        <v>0</v>
      </c>
      <c r="R168" s="152"/>
      <c r="S168" s="176">
        <f t="shared" si="42"/>
        <v>0</v>
      </c>
      <c r="T168" s="160"/>
      <c r="U168" s="178">
        <f t="shared" si="43"/>
        <v>0</v>
      </c>
      <c r="V168" s="152"/>
      <c r="W168" s="176">
        <f t="shared" si="44"/>
        <v>0</v>
      </c>
      <c r="X168" s="160"/>
      <c r="Y168" s="179">
        <f t="shared" si="45"/>
        <v>0</v>
      </c>
      <c r="Z168" s="152"/>
      <c r="AA168" s="176">
        <f t="shared" si="46"/>
        <v>0</v>
      </c>
      <c r="AB168" s="160"/>
      <c r="AC168" s="179">
        <f t="shared" si="47"/>
        <v>0</v>
      </c>
      <c r="AE168" s="93">
        <f t="shared" si="48"/>
        <v>0</v>
      </c>
      <c r="AF168" s="181"/>
    </row>
    <row r="169" spans="1:32">
      <c r="A169" s="42"/>
      <c r="B169" s="16"/>
      <c r="C169" s="42"/>
      <c r="D169" s="180">
        <f>'PLANILHA ORÇAMENTÁRIA'!G96</f>
        <v>0</v>
      </c>
      <c r="E169" s="51"/>
      <c r="F169" s="143"/>
      <c r="G169" s="140">
        <f t="shared" si="36"/>
        <v>0</v>
      </c>
      <c r="H169" s="33"/>
      <c r="I169" s="109">
        <f t="shared" si="37"/>
        <v>0</v>
      </c>
      <c r="J169" s="157"/>
      <c r="K169" s="159">
        <f t="shared" si="38"/>
        <v>0</v>
      </c>
      <c r="L169" s="162"/>
      <c r="M169" s="109">
        <f t="shared" si="39"/>
        <v>0</v>
      </c>
      <c r="N169" s="163"/>
      <c r="O169" s="140">
        <f t="shared" si="40"/>
        <v>0</v>
      </c>
      <c r="P169" s="160"/>
      <c r="Q169" s="109">
        <f t="shared" si="41"/>
        <v>0</v>
      </c>
      <c r="R169" s="152"/>
      <c r="S169" s="176">
        <f t="shared" si="42"/>
        <v>0</v>
      </c>
      <c r="T169" s="160"/>
      <c r="U169" s="178">
        <f t="shared" si="43"/>
        <v>0</v>
      </c>
      <c r="V169" s="152"/>
      <c r="W169" s="176">
        <f t="shared" si="44"/>
        <v>0</v>
      </c>
      <c r="X169" s="160"/>
      <c r="Y169" s="179">
        <f t="shared" si="45"/>
        <v>0</v>
      </c>
      <c r="Z169" s="152"/>
      <c r="AA169" s="176">
        <f t="shared" si="46"/>
        <v>0</v>
      </c>
      <c r="AB169" s="160"/>
      <c r="AC169" s="179">
        <f t="shared" si="47"/>
        <v>0</v>
      </c>
      <c r="AE169" s="93">
        <f t="shared" si="48"/>
        <v>0</v>
      </c>
      <c r="AF169" s="181"/>
    </row>
    <row r="170" spans="1:32">
      <c r="A170" s="100"/>
      <c r="B170" s="101"/>
      <c r="C170" s="14"/>
      <c r="D170" s="180">
        <f>'PLANILHA ORÇAMENTÁRIA'!G97</f>
        <v>0</v>
      </c>
      <c r="E170" s="49"/>
      <c r="F170" s="143"/>
      <c r="G170" s="140">
        <f t="shared" si="36"/>
        <v>0</v>
      </c>
      <c r="H170" s="94"/>
      <c r="I170" s="109">
        <f t="shared" si="37"/>
        <v>0</v>
      </c>
      <c r="J170" s="148"/>
      <c r="K170" s="159">
        <f t="shared" si="38"/>
        <v>0</v>
      </c>
      <c r="L170" s="94"/>
      <c r="M170" s="109">
        <f t="shared" si="39"/>
        <v>0</v>
      </c>
      <c r="N170" s="148"/>
      <c r="O170" s="140">
        <f t="shared" si="40"/>
        <v>0</v>
      </c>
      <c r="P170" s="160"/>
      <c r="Q170" s="109">
        <f t="shared" si="41"/>
        <v>0</v>
      </c>
      <c r="R170" s="152"/>
      <c r="S170" s="176">
        <f t="shared" si="42"/>
        <v>0</v>
      </c>
      <c r="T170" s="160"/>
      <c r="U170" s="178">
        <f t="shared" si="43"/>
        <v>0</v>
      </c>
      <c r="V170" s="152"/>
      <c r="W170" s="176">
        <f t="shared" si="44"/>
        <v>0</v>
      </c>
      <c r="X170" s="160"/>
      <c r="Y170" s="179">
        <f t="shared" si="45"/>
        <v>0</v>
      </c>
      <c r="Z170" s="152"/>
      <c r="AA170" s="176">
        <f t="shared" si="46"/>
        <v>0</v>
      </c>
      <c r="AB170" s="160"/>
      <c r="AC170" s="179">
        <f t="shared" si="47"/>
        <v>0</v>
      </c>
      <c r="AE170" s="93">
        <f t="shared" si="48"/>
        <v>0</v>
      </c>
      <c r="AF170" s="181"/>
    </row>
    <row r="171" spans="1:32">
      <c r="A171" s="119"/>
      <c r="B171" s="113"/>
      <c r="C171" s="119"/>
      <c r="D171" s="180" t="e">
        <f>'PLANILHA ORÇAMENTÁRIA'!#REF!</f>
        <v>#REF!</v>
      </c>
      <c r="E171" s="107">
        <v>23.929500000000001</v>
      </c>
      <c r="F171" s="143"/>
      <c r="G171" s="140">
        <f t="shared" si="36"/>
        <v>0</v>
      </c>
      <c r="H171" s="36"/>
      <c r="I171" s="109">
        <f t="shared" si="37"/>
        <v>0</v>
      </c>
      <c r="J171" s="144"/>
      <c r="K171" s="159">
        <f t="shared" si="38"/>
        <v>0</v>
      </c>
      <c r="L171" s="36"/>
      <c r="M171" s="109">
        <f t="shared" si="39"/>
        <v>0</v>
      </c>
      <c r="N171" s="141">
        <v>1159.7</v>
      </c>
      <c r="O171" s="140">
        <f t="shared" si="40"/>
        <v>27751.041150000001</v>
      </c>
      <c r="P171" s="160"/>
      <c r="Q171" s="109">
        <f t="shared" si="41"/>
        <v>0</v>
      </c>
      <c r="R171" s="152"/>
      <c r="S171" s="176">
        <f t="shared" si="42"/>
        <v>0</v>
      </c>
      <c r="T171" s="160"/>
      <c r="U171" s="178">
        <f t="shared" si="43"/>
        <v>0</v>
      </c>
      <c r="V171" s="152"/>
      <c r="W171" s="176">
        <f t="shared" si="44"/>
        <v>0</v>
      </c>
      <c r="X171" s="160"/>
      <c r="Y171" s="179">
        <f t="shared" si="45"/>
        <v>0</v>
      </c>
      <c r="Z171" s="152"/>
      <c r="AA171" s="176">
        <f t="shared" si="46"/>
        <v>0</v>
      </c>
      <c r="AB171" s="175">
        <v>315</v>
      </c>
      <c r="AC171" s="175">
        <f t="shared" si="47"/>
        <v>7537.7925000000005</v>
      </c>
      <c r="AE171" s="93">
        <f t="shared" si="48"/>
        <v>1474.7</v>
      </c>
      <c r="AF171" s="181" t="e">
        <f t="shared" ref="AF171:AF181" si="55">AE171/D171</f>
        <v>#REF!</v>
      </c>
    </row>
    <row r="172" spans="1:32">
      <c r="A172" s="119"/>
      <c r="B172" s="113"/>
      <c r="C172" s="119"/>
      <c r="D172" s="180" t="e">
        <f>'PLANILHA ORÇAMENTÁRIA'!#REF!</f>
        <v>#REF!</v>
      </c>
      <c r="E172" s="107">
        <v>19.143599999999999</v>
      </c>
      <c r="F172" s="143"/>
      <c r="G172" s="140">
        <f t="shared" si="36"/>
        <v>0</v>
      </c>
      <c r="H172" s="36"/>
      <c r="I172" s="109">
        <f t="shared" si="37"/>
        <v>0</v>
      </c>
      <c r="J172" s="144"/>
      <c r="K172" s="159">
        <f t="shared" si="38"/>
        <v>0</v>
      </c>
      <c r="L172" s="36"/>
      <c r="M172" s="109">
        <f t="shared" si="39"/>
        <v>0</v>
      </c>
      <c r="N172" s="141">
        <v>580</v>
      </c>
      <c r="O172" s="140">
        <f t="shared" si="40"/>
        <v>11103.288</v>
      </c>
      <c r="P172" s="160">
        <v>579.70000000000005</v>
      </c>
      <c r="Q172" s="109">
        <f t="shared" si="41"/>
        <v>11097.54492</v>
      </c>
      <c r="R172" s="152"/>
      <c r="S172" s="176">
        <f t="shared" si="42"/>
        <v>0</v>
      </c>
      <c r="T172" s="160"/>
      <c r="U172" s="178">
        <f t="shared" si="43"/>
        <v>0</v>
      </c>
      <c r="V172" s="152"/>
      <c r="W172" s="176">
        <f t="shared" si="44"/>
        <v>0</v>
      </c>
      <c r="X172" s="160"/>
      <c r="Y172" s="179">
        <f t="shared" si="45"/>
        <v>0</v>
      </c>
      <c r="Z172" s="152"/>
      <c r="AA172" s="176">
        <f t="shared" si="46"/>
        <v>0</v>
      </c>
      <c r="AB172" s="175">
        <v>315</v>
      </c>
      <c r="AC172" s="175">
        <f t="shared" si="47"/>
        <v>6030.2339999999995</v>
      </c>
      <c r="AE172" s="93">
        <f t="shared" si="48"/>
        <v>1474.7</v>
      </c>
      <c r="AF172" s="181" t="e">
        <f t="shared" si="55"/>
        <v>#REF!</v>
      </c>
    </row>
    <row r="173" spans="1:32">
      <c r="A173" s="9"/>
      <c r="B173" s="40"/>
      <c r="C173" s="9"/>
      <c r="D173" s="180">
        <f>'PLANILHA ORÇAMENTÁRIA'!G98</f>
        <v>386.12</v>
      </c>
      <c r="E173" s="98">
        <v>37.158299999999997</v>
      </c>
      <c r="F173" s="143"/>
      <c r="G173" s="140">
        <f t="shared" si="36"/>
        <v>0</v>
      </c>
      <c r="H173" s="36"/>
      <c r="I173" s="109">
        <f t="shared" si="37"/>
        <v>0</v>
      </c>
      <c r="J173" s="144"/>
      <c r="K173" s="159">
        <f t="shared" si="38"/>
        <v>0</v>
      </c>
      <c r="L173" s="36"/>
      <c r="M173" s="109">
        <f t="shared" si="39"/>
        <v>0</v>
      </c>
      <c r="N173" s="144"/>
      <c r="O173" s="140">
        <f t="shared" si="40"/>
        <v>0</v>
      </c>
      <c r="P173" s="160"/>
      <c r="Q173" s="109">
        <f t="shared" si="41"/>
        <v>0</v>
      </c>
      <c r="R173" s="152"/>
      <c r="S173" s="176">
        <f t="shared" si="42"/>
        <v>0</v>
      </c>
      <c r="T173" s="160">
        <v>57.77</v>
      </c>
      <c r="U173" s="178">
        <f t="shared" si="43"/>
        <v>2146.6349909999999</v>
      </c>
      <c r="V173" s="152"/>
      <c r="W173" s="176">
        <f t="shared" si="44"/>
        <v>0</v>
      </c>
      <c r="X173" s="160"/>
      <c r="Y173" s="179">
        <f t="shared" si="45"/>
        <v>0</v>
      </c>
      <c r="Z173" s="152"/>
      <c r="AA173" s="176">
        <f t="shared" si="46"/>
        <v>0</v>
      </c>
      <c r="AB173" s="175">
        <v>106.98</v>
      </c>
      <c r="AC173" s="175">
        <f t="shared" si="47"/>
        <v>3975.1949339999996</v>
      </c>
      <c r="AE173" s="93">
        <f t="shared" si="48"/>
        <v>164.75</v>
      </c>
      <c r="AF173" s="181">
        <f t="shared" si="55"/>
        <v>0.42668082461410961</v>
      </c>
    </row>
    <row r="174" spans="1:32">
      <c r="A174" s="9"/>
      <c r="B174" s="40"/>
      <c r="C174" s="9"/>
      <c r="D174" s="180">
        <f>'PLANILHA ORÇAMENTÁRIA'!G99</f>
        <v>23.72</v>
      </c>
      <c r="E174" s="98">
        <v>34.041899999999998</v>
      </c>
      <c r="F174" s="143"/>
      <c r="G174" s="140">
        <f t="shared" si="36"/>
        <v>0</v>
      </c>
      <c r="H174" s="36"/>
      <c r="I174" s="109">
        <f t="shared" si="37"/>
        <v>0</v>
      </c>
      <c r="J174" s="144"/>
      <c r="K174" s="159">
        <f t="shared" si="38"/>
        <v>0</v>
      </c>
      <c r="L174" s="36"/>
      <c r="M174" s="109">
        <f t="shared" si="39"/>
        <v>0</v>
      </c>
      <c r="N174" s="144"/>
      <c r="O174" s="140">
        <f t="shared" si="40"/>
        <v>0</v>
      </c>
      <c r="P174" s="160"/>
      <c r="Q174" s="109">
        <f t="shared" si="41"/>
        <v>0</v>
      </c>
      <c r="R174" s="152"/>
      <c r="S174" s="176">
        <f t="shared" si="42"/>
        <v>0</v>
      </c>
      <c r="T174" s="160"/>
      <c r="U174" s="178">
        <f t="shared" si="43"/>
        <v>0</v>
      </c>
      <c r="V174" s="152"/>
      <c r="W174" s="176">
        <f t="shared" si="44"/>
        <v>0</v>
      </c>
      <c r="X174" s="160"/>
      <c r="Y174" s="179">
        <f t="shared" si="45"/>
        <v>0</v>
      </c>
      <c r="Z174" s="152"/>
      <c r="AA174" s="176">
        <f t="shared" si="46"/>
        <v>0</v>
      </c>
      <c r="AB174" s="160"/>
      <c r="AC174" s="179">
        <f t="shared" si="47"/>
        <v>0</v>
      </c>
      <c r="AE174" s="93">
        <f t="shared" si="48"/>
        <v>0</v>
      </c>
      <c r="AF174" s="181">
        <f t="shared" si="55"/>
        <v>0</v>
      </c>
    </row>
    <row r="175" spans="1:32">
      <c r="A175" s="9"/>
      <c r="B175" s="40"/>
      <c r="C175" s="9"/>
      <c r="D175" s="180">
        <f>'PLANILHA ORÇAMENTÁRIA'!G100</f>
        <v>226.97</v>
      </c>
      <c r="E175" s="98">
        <v>28.206600000000002</v>
      </c>
      <c r="F175" s="143"/>
      <c r="G175" s="140">
        <f t="shared" si="36"/>
        <v>0</v>
      </c>
      <c r="H175" s="36"/>
      <c r="I175" s="109">
        <f t="shared" si="37"/>
        <v>0</v>
      </c>
      <c r="J175" s="144"/>
      <c r="K175" s="159">
        <f t="shared" si="38"/>
        <v>0</v>
      </c>
      <c r="L175" s="36"/>
      <c r="M175" s="109">
        <f t="shared" si="39"/>
        <v>0</v>
      </c>
      <c r="N175" s="144"/>
      <c r="O175" s="140">
        <f t="shared" si="40"/>
        <v>0</v>
      </c>
      <c r="P175" s="160"/>
      <c r="Q175" s="109">
        <f t="shared" si="41"/>
        <v>0</v>
      </c>
      <c r="R175" s="152"/>
      <c r="S175" s="176">
        <f t="shared" si="42"/>
        <v>0</v>
      </c>
      <c r="T175" s="160"/>
      <c r="U175" s="178">
        <f t="shared" si="43"/>
        <v>0</v>
      </c>
      <c r="V175" s="152"/>
      <c r="W175" s="176">
        <f t="shared" si="44"/>
        <v>0</v>
      </c>
      <c r="X175" s="160"/>
      <c r="Y175" s="179">
        <f t="shared" si="45"/>
        <v>0</v>
      </c>
      <c r="Z175" s="152"/>
      <c r="AA175" s="176">
        <f t="shared" si="46"/>
        <v>0</v>
      </c>
      <c r="AB175" s="160"/>
      <c r="AC175" s="179">
        <f t="shared" si="47"/>
        <v>0</v>
      </c>
      <c r="AE175" s="93">
        <f t="shared" si="48"/>
        <v>0</v>
      </c>
      <c r="AF175" s="181">
        <f t="shared" si="55"/>
        <v>0</v>
      </c>
    </row>
    <row r="176" spans="1:32">
      <c r="A176" s="9"/>
      <c r="B176" s="40"/>
      <c r="C176" s="9"/>
      <c r="D176" s="180">
        <f>'PLANILHA ORÇAMENTÁRIA'!G101</f>
        <v>355.53</v>
      </c>
      <c r="E176" s="98">
        <v>50.657400000000003</v>
      </c>
      <c r="F176" s="143"/>
      <c r="G176" s="140">
        <f t="shared" si="36"/>
        <v>0</v>
      </c>
      <c r="H176" s="36"/>
      <c r="I176" s="109">
        <f t="shared" si="37"/>
        <v>0</v>
      </c>
      <c r="J176" s="144"/>
      <c r="K176" s="159">
        <f t="shared" si="38"/>
        <v>0</v>
      </c>
      <c r="L176" s="36"/>
      <c r="M176" s="109">
        <f t="shared" si="39"/>
        <v>0</v>
      </c>
      <c r="N176" s="144"/>
      <c r="O176" s="140">
        <f t="shared" si="40"/>
        <v>0</v>
      </c>
      <c r="P176" s="160"/>
      <c r="Q176" s="109">
        <f t="shared" si="41"/>
        <v>0</v>
      </c>
      <c r="R176" s="152"/>
      <c r="S176" s="176">
        <f t="shared" si="42"/>
        <v>0</v>
      </c>
      <c r="T176" s="160"/>
      <c r="U176" s="178">
        <f t="shared" si="43"/>
        <v>0</v>
      </c>
      <c r="V176" s="152"/>
      <c r="W176" s="176">
        <f t="shared" si="44"/>
        <v>0</v>
      </c>
      <c r="X176" s="160"/>
      <c r="Y176" s="179">
        <f t="shared" si="45"/>
        <v>0</v>
      </c>
      <c r="Z176" s="152"/>
      <c r="AA176" s="176">
        <f t="shared" si="46"/>
        <v>0</v>
      </c>
      <c r="AB176" s="160"/>
      <c r="AC176" s="179">
        <f t="shared" si="47"/>
        <v>0</v>
      </c>
      <c r="AE176" s="93">
        <f t="shared" si="48"/>
        <v>0</v>
      </c>
      <c r="AF176" s="181">
        <f t="shared" si="55"/>
        <v>0</v>
      </c>
    </row>
    <row r="177" spans="1:32">
      <c r="A177" s="9"/>
      <c r="B177" s="40"/>
      <c r="C177" s="9"/>
      <c r="D177" s="180">
        <f>'PLANILHA ORÇAMENTÁRIA'!G102</f>
        <v>394.33</v>
      </c>
      <c r="E177" s="98">
        <v>85.764600000000002</v>
      </c>
      <c r="F177" s="143"/>
      <c r="G177" s="140">
        <f t="shared" si="36"/>
        <v>0</v>
      </c>
      <c r="H177" s="36"/>
      <c r="I177" s="109">
        <f t="shared" si="37"/>
        <v>0</v>
      </c>
      <c r="J177" s="144"/>
      <c r="K177" s="159">
        <f t="shared" si="38"/>
        <v>0</v>
      </c>
      <c r="L177" s="36"/>
      <c r="M177" s="109">
        <f t="shared" si="39"/>
        <v>0</v>
      </c>
      <c r="N177" s="144"/>
      <c r="O177" s="140">
        <f t="shared" si="40"/>
        <v>0</v>
      </c>
      <c r="P177" s="160"/>
      <c r="Q177" s="109">
        <f t="shared" si="41"/>
        <v>0</v>
      </c>
      <c r="R177" s="152"/>
      <c r="S177" s="176">
        <f t="shared" si="42"/>
        <v>0</v>
      </c>
      <c r="T177" s="160"/>
      <c r="U177" s="178">
        <f t="shared" si="43"/>
        <v>0</v>
      </c>
      <c r="V177" s="152"/>
      <c r="W177" s="176">
        <f t="shared" si="44"/>
        <v>0</v>
      </c>
      <c r="X177" s="160"/>
      <c r="Y177" s="179">
        <f t="shared" si="45"/>
        <v>0</v>
      </c>
      <c r="Z177" s="152"/>
      <c r="AA177" s="176">
        <f t="shared" si="46"/>
        <v>0</v>
      </c>
      <c r="AB177" s="160"/>
      <c r="AC177" s="179">
        <f t="shared" si="47"/>
        <v>0</v>
      </c>
      <c r="AE177" s="93">
        <f t="shared" si="48"/>
        <v>0</v>
      </c>
      <c r="AF177" s="181">
        <f t="shared" si="55"/>
        <v>0</v>
      </c>
    </row>
    <row r="178" spans="1:32">
      <c r="A178" s="9"/>
      <c r="B178" s="40"/>
      <c r="C178" s="9"/>
      <c r="D178" s="180">
        <f>'PLANILHA ORÇAMENTÁRIA'!G103</f>
        <v>27.9</v>
      </c>
      <c r="E178" s="98">
        <v>109.5669</v>
      </c>
      <c r="F178" s="143"/>
      <c r="G178" s="140">
        <f t="shared" si="36"/>
        <v>0</v>
      </c>
      <c r="H178" s="36"/>
      <c r="I178" s="109">
        <f t="shared" si="37"/>
        <v>0</v>
      </c>
      <c r="J178" s="144"/>
      <c r="K178" s="159">
        <f t="shared" si="38"/>
        <v>0</v>
      </c>
      <c r="L178" s="36"/>
      <c r="M178" s="109">
        <f t="shared" si="39"/>
        <v>0</v>
      </c>
      <c r="N178" s="144"/>
      <c r="O178" s="140">
        <f t="shared" si="40"/>
        <v>0</v>
      </c>
      <c r="P178" s="160"/>
      <c r="Q178" s="109">
        <f t="shared" si="41"/>
        <v>0</v>
      </c>
      <c r="R178" s="152"/>
      <c r="S178" s="176">
        <f t="shared" si="42"/>
        <v>0</v>
      </c>
      <c r="T178" s="160"/>
      <c r="U178" s="178">
        <f t="shared" si="43"/>
        <v>0</v>
      </c>
      <c r="V178" s="152"/>
      <c r="W178" s="176">
        <f t="shared" si="44"/>
        <v>0</v>
      </c>
      <c r="X178" s="160"/>
      <c r="Y178" s="179">
        <f t="shared" si="45"/>
        <v>0</v>
      </c>
      <c r="Z178" s="152"/>
      <c r="AA178" s="176">
        <f t="shared" si="46"/>
        <v>0</v>
      </c>
      <c r="AB178" s="160"/>
      <c r="AC178" s="179">
        <f t="shared" si="47"/>
        <v>0</v>
      </c>
      <c r="AE178" s="93">
        <f t="shared" si="48"/>
        <v>0</v>
      </c>
      <c r="AF178" s="181">
        <f t="shared" si="55"/>
        <v>0</v>
      </c>
    </row>
    <row r="179" spans="1:32">
      <c r="A179" s="9"/>
      <c r="B179" s="40"/>
      <c r="C179" s="9"/>
      <c r="D179" s="180">
        <f>'PLANILHA ORÇAMENTÁRIA'!G104</f>
        <v>22.68</v>
      </c>
      <c r="E179" s="98">
        <f>E178</f>
        <v>109.5669</v>
      </c>
      <c r="F179" s="143"/>
      <c r="G179" s="140">
        <f t="shared" si="36"/>
        <v>0</v>
      </c>
      <c r="H179" s="36"/>
      <c r="I179" s="109">
        <f t="shared" si="37"/>
        <v>0</v>
      </c>
      <c r="J179" s="144"/>
      <c r="K179" s="159">
        <f t="shared" si="38"/>
        <v>0</v>
      </c>
      <c r="L179" s="36"/>
      <c r="M179" s="109">
        <f t="shared" si="39"/>
        <v>0</v>
      </c>
      <c r="N179" s="144"/>
      <c r="O179" s="140">
        <f t="shared" si="40"/>
        <v>0</v>
      </c>
      <c r="P179" s="160"/>
      <c r="Q179" s="109">
        <f t="shared" si="41"/>
        <v>0</v>
      </c>
      <c r="R179" s="152"/>
      <c r="S179" s="176">
        <f t="shared" si="42"/>
        <v>0</v>
      </c>
      <c r="T179" s="160"/>
      <c r="U179" s="178">
        <f t="shared" si="43"/>
        <v>0</v>
      </c>
      <c r="V179" s="152"/>
      <c r="W179" s="176">
        <f t="shared" si="44"/>
        <v>0</v>
      </c>
      <c r="X179" s="160"/>
      <c r="Y179" s="179">
        <f t="shared" si="45"/>
        <v>0</v>
      </c>
      <c r="Z179" s="152"/>
      <c r="AA179" s="176">
        <f t="shared" si="46"/>
        <v>0</v>
      </c>
      <c r="AB179" s="160"/>
      <c r="AC179" s="179">
        <f t="shared" si="47"/>
        <v>0</v>
      </c>
      <c r="AE179" s="93">
        <f t="shared" si="48"/>
        <v>0</v>
      </c>
      <c r="AF179" s="181">
        <f t="shared" si="55"/>
        <v>0</v>
      </c>
    </row>
    <row r="180" spans="1:32">
      <c r="A180" s="9"/>
      <c r="B180" s="40"/>
      <c r="C180" s="9"/>
      <c r="D180" s="180">
        <f>'PLANILHA ORÇAMENTÁRIA'!G105</f>
        <v>90</v>
      </c>
      <c r="E180" s="98">
        <v>51.897599999999997</v>
      </c>
      <c r="F180" s="143"/>
      <c r="G180" s="140">
        <f t="shared" si="36"/>
        <v>0</v>
      </c>
      <c r="H180" s="36"/>
      <c r="I180" s="109">
        <f t="shared" si="37"/>
        <v>0</v>
      </c>
      <c r="J180" s="144"/>
      <c r="K180" s="159">
        <f t="shared" si="38"/>
        <v>0</v>
      </c>
      <c r="L180" s="36"/>
      <c r="M180" s="109">
        <f t="shared" si="39"/>
        <v>0</v>
      </c>
      <c r="N180" s="144"/>
      <c r="O180" s="140">
        <f t="shared" si="40"/>
        <v>0</v>
      </c>
      <c r="P180" s="160"/>
      <c r="Q180" s="109">
        <f t="shared" si="41"/>
        <v>0</v>
      </c>
      <c r="R180" s="152"/>
      <c r="S180" s="176">
        <f t="shared" si="42"/>
        <v>0</v>
      </c>
      <c r="T180" s="160"/>
      <c r="U180" s="178">
        <f t="shared" si="43"/>
        <v>0</v>
      </c>
      <c r="V180" s="152"/>
      <c r="W180" s="176">
        <f t="shared" si="44"/>
        <v>0</v>
      </c>
      <c r="X180" s="160"/>
      <c r="Y180" s="179">
        <f t="shared" si="45"/>
        <v>0</v>
      </c>
      <c r="Z180" s="152"/>
      <c r="AA180" s="176">
        <f t="shared" si="46"/>
        <v>0</v>
      </c>
      <c r="AB180" s="160"/>
      <c r="AC180" s="179">
        <f t="shared" si="47"/>
        <v>0</v>
      </c>
      <c r="AE180" s="93">
        <f t="shared" si="48"/>
        <v>0</v>
      </c>
      <c r="AF180" s="181">
        <f t="shared" si="55"/>
        <v>0</v>
      </c>
    </row>
    <row r="181" spans="1:32">
      <c r="A181" s="9"/>
      <c r="B181" s="40"/>
      <c r="C181" s="9"/>
      <c r="D181" s="180">
        <f>'PLANILHA ORÇAMENTÁRIA'!G106</f>
        <v>1.77</v>
      </c>
      <c r="E181" s="98">
        <v>81.050299999999993</v>
      </c>
      <c r="F181" s="143"/>
      <c r="G181" s="140">
        <f t="shared" si="36"/>
        <v>0</v>
      </c>
      <c r="H181" s="36"/>
      <c r="I181" s="109">
        <f t="shared" si="37"/>
        <v>0</v>
      </c>
      <c r="J181" s="144"/>
      <c r="K181" s="159">
        <f t="shared" si="38"/>
        <v>0</v>
      </c>
      <c r="L181" s="36"/>
      <c r="M181" s="109">
        <f t="shared" si="39"/>
        <v>0</v>
      </c>
      <c r="N181" s="144"/>
      <c r="O181" s="140">
        <f t="shared" si="40"/>
        <v>0</v>
      </c>
      <c r="P181" s="160"/>
      <c r="Q181" s="109">
        <f t="shared" si="41"/>
        <v>0</v>
      </c>
      <c r="R181" s="152"/>
      <c r="S181" s="176">
        <f t="shared" si="42"/>
        <v>0</v>
      </c>
      <c r="T181" s="160"/>
      <c r="U181" s="178">
        <f t="shared" si="43"/>
        <v>0</v>
      </c>
      <c r="V181" s="152"/>
      <c r="W181" s="176">
        <f t="shared" si="44"/>
        <v>0</v>
      </c>
      <c r="X181" s="160"/>
      <c r="Y181" s="179">
        <f t="shared" si="45"/>
        <v>0</v>
      </c>
      <c r="Z181" s="152"/>
      <c r="AA181" s="176">
        <f t="shared" si="46"/>
        <v>0</v>
      </c>
      <c r="AB181" s="160"/>
      <c r="AC181" s="179">
        <f t="shared" si="47"/>
        <v>0</v>
      </c>
      <c r="AE181" s="93">
        <f t="shared" si="48"/>
        <v>0</v>
      </c>
      <c r="AF181" s="181">
        <f t="shared" si="55"/>
        <v>0</v>
      </c>
    </row>
    <row r="182" spans="1:32">
      <c r="A182" s="9"/>
      <c r="B182" s="13"/>
      <c r="C182" s="9"/>
      <c r="D182" s="180">
        <f>'PLANILHA ORÇAMENTÁRIA'!G107</f>
        <v>0</v>
      </c>
      <c r="E182" s="98"/>
      <c r="F182" s="143"/>
      <c r="G182" s="140">
        <f t="shared" si="36"/>
        <v>0</v>
      </c>
      <c r="H182" s="36"/>
      <c r="I182" s="109">
        <f t="shared" si="37"/>
        <v>0</v>
      </c>
      <c r="J182" s="144"/>
      <c r="K182" s="159">
        <f t="shared" si="38"/>
        <v>0</v>
      </c>
      <c r="L182" s="36"/>
      <c r="M182" s="109">
        <f t="shared" si="39"/>
        <v>0</v>
      </c>
      <c r="N182" s="144"/>
      <c r="O182" s="140">
        <f t="shared" si="40"/>
        <v>0</v>
      </c>
      <c r="P182" s="160"/>
      <c r="Q182" s="109">
        <f t="shared" si="41"/>
        <v>0</v>
      </c>
      <c r="R182" s="152"/>
      <c r="S182" s="176">
        <f t="shared" si="42"/>
        <v>0</v>
      </c>
      <c r="T182" s="160"/>
      <c r="U182" s="178">
        <f t="shared" si="43"/>
        <v>0</v>
      </c>
      <c r="V182" s="152"/>
      <c r="W182" s="176">
        <f t="shared" si="44"/>
        <v>0</v>
      </c>
      <c r="X182" s="160"/>
      <c r="Y182" s="179">
        <f t="shared" si="45"/>
        <v>0</v>
      </c>
      <c r="Z182" s="152"/>
      <c r="AA182" s="176">
        <f t="shared" si="46"/>
        <v>0</v>
      </c>
      <c r="AB182" s="160"/>
      <c r="AC182" s="179">
        <f t="shared" si="47"/>
        <v>0</v>
      </c>
      <c r="AE182" s="93">
        <f t="shared" si="48"/>
        <v>0</v>
      </c>
      <c r="AF182" s="181"/>
    </row>
    <row r="183" spans="1:32">
      <c r="A183" s="119"/>
      <c r="B183" s="113"/>
      <c r="C183" s="119"/>
      <c r="D183" s="180" t="e">
        <f>'PLANILHA ORÇAMENTÁRIA'!#REF!</f>
        <v>#REF!</v>
      </c>
      <c r="E183" s="107">
        <v>30.671099999999999</v>
      </c>
      <c r="F183" s="143"/>
      <c r="G183" s="140">
        <f t="shared" si="36"/>
        <v>0</v>
      </c>
      <c r="H183" s="36"/>
      <c r="I183" s="109">
        <f t="shared" si="37"/>
        <v>0</v>
      </c>
      <c r="J183" s="144"/>
      <c r="K183" s="159">
        <f t="shared" si="38"/>
        <v>0</v>
      </c>
      <c r="L183" s="36"/>
      <c r="M183" s="109">
        <f t="shared" si="39"/>
        <v>0</v>
      </c>
      <c r="N183" s="141">
        <v>345.98</v>
      </c>
      <c r="O183" s="140">
        <f t="shared" si="40"/>
        <v>10611.587178</v>
      </c>
      <c r="P183" s="160"/>
      <c r="Q183" s="109">
        <f t="shared" si="41"/>
        <v>0</v>
      </c>
      <c r="R183" s="152"/>
      <c r="S183" s="176">
        <f t="shared" si="42"/>
        <v>0</v>
      </c>
      <c r="T183" s="160"/>
      <c r="U183" s="178">
        <f t="shared" si="43"/>
        <v>0</v>
      </c>
      <c r="V183" s="152"/>
      <c r="W183" s="176">
        <f t="shared" si="44"/>
        <v>0</v>
      </c>
      <c r="X183" s="160"/>
      <c r="Y183" s="179">
        <f t="shared" si="45"/>
        <v>0</v>
      </c>
      <c r="Z183" s="152">
        <v>290.64999999999998</v>
      </c>
      <c r="AA183" s="176">
        <f t="shared" si="46"/>
        <v>8914.5552149999985</v>
      </c>
      <c r="AB183" s="160"/>
      <c r="AC183" s="179">
        <f t="shared" si="47"/>
        <v>0</v>
      </c>
      <c r="AE183" s="93">
        <f t="shared" si="48"/>
        <v>636.63</v>
      </c>
      <c r="AF183" s="181" t="e">
        <f t="shared" ref="AF183:AF190" si="56">AE183/D183</f>
        <v>#REF!</v>
      </c>
    </row>
    <row r="184" spans="1:32">
      <c r="A184" s="9"/>
      <c r="B184" s="35"/>
      <c r="C184" s="9"/>
      <c r="D184" s="180" t="e">
        <f>'PLANILHA ORÇAMENTÁRIA'!#REF!</f>
        <v>#REF!</v>
      </c>
      <c r="E184" s="98">
        <v>23.929500000000001</v>
      </c>
      <c r="F184" s="143"/>
      <c r="G184" s="140">
        <f t="shared" si="36"/>
        <v>0</v>
      </c>
      <c r="H184" s="36"/>
      <c r="I184" s="109">
        <f t="shared" si="37"/>
        <v>0</v>
      </c>
      <c r="J184" s="144"/>
      <c r="K184" s="159">
        <f t="shared" si="38"/>
        <v>0</v>
      </c>
      <c r="L184" s="36"/>
      <c r="M184" s="109">
        <f t="shared" si="39"/>
        <v>0</v>
      </c>
      <c r="N184" s="144"/>
      <c r="O184" s="140">
        <f t="shared" si="40"/>
        <v>0</v>
      </c>
      <c r="P184" s="160"/>
      <c r="Q184" s="109">
        <f t="shared" si="41"/>
        <v>0</v>
      </c>
      <c r="R184" s="152"/>
      <c r="S184" s="176">
        <f t="shared" si="42"/>
        <v>0</v>
      </c>
      <c r="T184" s="160">
        <v>28.22</v>
      </c>
      <c r="U184" s="178">
        <f t="shared" si="43"/>
        <v>675.29048999999998</v>
      </c>
      <c r="V184" s="152"/>
      <c r="W184" s="176">
        <f t="shared" si="44"/>
        <v>0</v>
      </c>
      <c r="X184" s="160"/>
      <c r="Y184" s="179">
        <f t="shared" si="45"/>
        <v>0</v>
      </c>
      <c r="Z184" s="152"/>
      <c r="AA184" s="176">
        <f t="shared" si="46"/>
        <v>0</v>
      </c>
      <c r="AB184" s="160"/>
      <c r="AC184" s="179">
        <f t="shared" si="47"/>
        <v>0</v>
      </c>
      <c r="AE184" s="93">
        <f t="shared" si="48"/>
        <v>28.22</v>
      </c>
      <c r="AF184" s="181" t="e">
        <f t="shared" si="56"/>
        <v>#REF!</v>
      </c>
    </row>
    <row r="185" spans="1:32">
      <c r="A185" s="9"/>
      <c r="B185" s="40"/>
      <c r="C185" s="9"/>
      <c r="D185" s="180">
        <f>'PLANILHA ORÇAMENTÁRIA'!G110</f>
        <v>67.22</v>
      </c>
      <c r="E185" s="98">
        <v>50.490499999999997</v>
      </c>
      <c r="F185" s="143"/>
      <c r="G185" s="140">
        <f t="shared" si="36"/>
        <v>0</v>
      </c>
      <c r="H185" s="36"/>
      <c r="I185" s="109">
        <f t="shared" si="37"/>
        <v>0</v>
      </c>
      <c r="J185" s="144"/>
      <c r="K185" s="159">
        <f t="shared" si="38"/>
        <v>0</v>
      </c>
      <c r="L185" s="36"/>
      <c r="M185" s="109">
        <f t="shared" si="39"/>
        <v>0</v>
      </c>
      <c r="N185" s="144"/>
      <c r="O185" s="140">
        <f t="shared" si="40"/>
        <v>0</v>
      </c>
      <c r="P185" s="160"/>
      <c r="Q185" s="109">
        <f t="shared" si="41"/>
        <v>0</v>
      </c>
      <c r="R185" s="152"/>
      <c r="S185" s="176">
        <f t="shared" si="42"/>
        <v>0</v>
      </c>
      <c r="T185" s="160"/>
      <c r="U185" s="178">
        <f t="shared" si="43"/>
        <v>0</v>
      </c>
      <c r="V185" s="152"/>
      <c r="W185" s="176">
        <f t="shared" si="44"/>
        <v>0</v>
      </c>
      <c r="X185" s="160"/>
      <c r="Y185" s="179">
        <f t="shared" si="45"/>
        <v>0</v>
      </c>
      <c r="Z185" s="152"/>
      <c r="AA185" s="176">
        <f t="shared" si="46"/>
        <v>0</v>
      </c>
      <c r="AB185" s="160"/>
      <c r="AC185" s="179">
        <f t="shared" si="47"/>
        <v>0</v>
      </c>
      <c r="AE185" s="93">
        <f t="shared" si="48"/>
        <v>0</v>
      </c>
      <c r="AF185" s="181">
        <f t="shared" si="56"/>
        <v>0</v>
      </c>
    </row>
    <row r="186" spans="1:32">
      <c r="A186" s="9"/>
      <c r="B186" s="40"/>
      <c r="C186" s="9"/>
      <c r="D186" s="180">
        <f>'PLANILHA ORÇAMENTÁRIA'!G111</f>
        <v>4.8600000000000003</v>
      </c>
      <c r="E186" s="98">
        <v>68.791399999999996</v>
      </c>
      <c r="F186" s="143"/>
      <c r="G186" s="140">
        <f t="shared" si="36"/>
        <v>0</v>
      </c>
      <c r="H186" s="36"/>
      <c r="I186" s="109">
        <f t="shared" si="37"/>
        <v>0</v>
      </c>
      <c r="J186" s="144"/>
      <c r="K186" s="159">
        <f t="shared" si="38"/>
        <v>0</v>
      </c>
      <c r="L186" s="36"/>
      <c r="M186" s="109">
        <f t="shared" si="39"/>
        <v>0</v>
      </c>
      <c r="N186" s="144"/>
      <c r="O186" s="140">
        <f t="shared" si="40"/>
        <v>0</v>
      </c>
      <c r="P186" s="160"/>
      <c r="Q186" s="109">
        <f t="shared" si="41"/>
        <v>0</v>
      </c>
      <c r="R186" s="152"/>
      <c r="S186" s="176">
        <f t="shared" si="42"/>
        <v>0</v>
      </c>
      <c r="T186" s="160"/>
      <c r="U186" s="178">
        <f t="shared" si="43"/>
        <v>0</v>
      </c>
      <c r="V186" s="152"/>
      <c r="W186" s="176">
        <f t="shared" si="44"/>
        <v>0</v>
      </c>
      <c r="X186" s="160"/>
      <c r="Y186" s="179">
        <f t="shared" si="45"/>
        <v>0</v>
      </c>
      <c r="Z186" s="152"/>
      <c r="AA186" s="176">
        <f t="shared" si="46"/>
        <v>0</v>
      </c>
      <c r="AB186" s="160"/>
      <c r="AC186" s="179">
        <f t="shared" si="47"/>
        <v>0</v>
      </c>
      <c r="AE186" s="93">
        <f t="shared" si="48"/>
        <v>0</v>
      </c>
      <c r="AF186" s="181">
        <f t="shared" si="56"/>
        <v>0</v>
      </c>
    </row>
    <row r="187" spans="1:32">
      <c r="A187" s="9"/>
      <c r="B187" s="40"/>
      <c r="C187" s="9"/>
      <c r="D187" s="180">
        <f>'PLANILHA ORÇAMENTÁRIA'!G112</f>
        <v>8.64</v>
      </c>
      <c r="E187" s="98">
        <f>E186</f>
        <v>68.791399999999996</v>
      </c>
      <c r="F187" s="143"/>
      <c r="G187" s="140">
        <f t="shared" si="36"/>
        <v>0</v>
      </c>
      <c r="H187" s="36"/>
      <c r="I187" s="109">
        <f t="shared" si="37"/>
        <v>0</v>
      </c>
      <c r="J187" s="144"/>
      <c r="K187" s="159">
        <f t="shared" si="38"/>
        <v>0</v>
      </c>
      <c r="L187" s="36"/>
      <c r="M187" s="109">
        <f t="shared" si="39"/>
        <v>0</v>
      </c>
      <c r="N187" s="144"/>
      <c r="O187" s="140">
        <f t="shared" si="40"/>
        <v>0</v>
      </c>
      <c r="P187" s="160"/>
      <c r="Q187" s="109">
        <f t="shared" si="41"/>
        <v>0</v>
      </c>
      <c r="R187" s="152"/>
      <c r="S187" s="176">
        <f t="shared" si="42"/>
        <v>0</v>
      </c>
      <c r="T187" s="160"/>
      <c r="U187" s="178">
        <f t="shared" si="43"/>
        <v>0</v>
      </c>
      <c r="V187" s="152"/>
      <c r="W187" s="176">
        <f t="shared" si="44"/>
        <v>0</v>
      </c>
      <c r="X187" s="160"/>
      <c r="Y187" s="179">
        <f t="shared" si="45"/>
        <v>0</v>
      </c>
      <c r="Z187" s="152"/>
      <c r="AA187" s="176">
        <f t="shared" si="46"/>
        <v>0</v>
      </c>
      <c r="AB187" s="160"/>
      <c r="AC187" s="179">
        <f t="shared" si="47"/>
        <v>0</v>
      </c>
      <c r="AE187" s="93">
        <f t="shared" si="48"/>
        <v>0</v>
      </c>
      <c r="AF187" s="181">
        <f t="shared" si="56"/>
        <v>0</v>
      </c>
    </row>
    <row r="188" spans="1:32">
      <c r="A188" s="9"/>
      <c r="B188" s="40"/>
      <c r="C188" s="9"/>
      <c r="D188" s="180">
        <f>'PLANILHA ORÇAMENTÁRIA'!G113</f>
        <v>23.1</v>
      </c>
      <c r="E188" s="98">
        <v>33.604700000000001</v>
      </c>
      <c r="F188" s="143"/>
      <c r="G188" s="140">
        <f t="shared" si="36"/>
        <v>0</v>
      </c>
      <c r="H188" s="36"/>
      <c r="I188" s="109">
        <f t="shared" si="37"/>
        <v>0</v>
      </c>
      <c r="J188" s="144"/>
      <c r="K188" s="159">
        <f t="shared" si="38"/>
        <v>0</v>
      </c>
      <c r="L188" s="36"/>
      <c r="M188" s="109">
        <f t="shared" si="39"/>
        <v>0</v>
      </c>
      <c r="N188" s="144"/>
      <c r="O188" s="140">
        <f t="shared" si="40"/>
        <v>0</v>
      </c>
      <c r="P188" s="160"/>
      <c r="Q188" s="109">
        <f t="shared" si="41"/>
        <v>0</v>
      </c>
      <c r="R188" s="152"/>
      <c r="S188" s="176">
        <f t="shared" si="42"/>
        <v>0</v>
      </c>
      <c r="T188" s="160"/>
      <c r="U188" s="178">
        <f t="shared" si="43"/>
        <v>0</v>
      </c>
      <c r="V188" s="152"/>
      <c r="W188" s="176">
        <f t="shared" si="44"/>
        <v>0</v>
      </c>
      <c r="X188" s="160"/>
      <c r="Y188" s="179">
        <f t="shared" si="45"/>
        <v>0</v>
      </c>
      <c r="Z188" s="152"/>
      <c r="AA188" s="176">
        <f t="shared" si="46"/>
        <v>0</v>
      </c>
      <c r="AB188" s="160"/>
      <c r="AC188" s="179">
        <f t="shared" si="47"/>
        <v>0</v>
      </c>
      <c r="AE188" s="93">
        <f t="shared" si="48"/>
        <v>0</v>
      </c>
      <c r="AF188" s="181">
        <f t="shared" si="56"/>
        <v>0</v>
      </c>
    </row>
    <row r="189" spans="1:32">
      <c r="A189" s="9"/>
      <c r="B189" s="40"/>
      <c r="C189" s="9"/>
      <c r="D189" s="180">
        <f>'PLANILHA ORÇAMENTÁRIA'!G114</f>
        <v>7.6</v>
      </c>
      <c r="E189" s="98">
        <v>88.785600000000002</v>
      </c>
      <c r="F189" s="143"/>
      <c r="G189" s="140">
        <f t="shared" si="36"/>
        <v>0</v>
      </c>
      <c r="H189" s="36"/>
      <c r="I189" s="109">
        <f t="shared" si="37"/>
        <v>0</v>
      </c>
      <c r="J189" s="144"/>
      <c r="K189" s="159">
        <f t="shared" si="38"/>
        <v>0</v>
      </c>
      <c r="L189" s="36"/>
      <c r="M189" s="109">
        <f t="shared" si="39"/>
        <v>0</v>
      </c>
      <c r="N189" s="144"/>
      <c r="O189" s="140">
        <f t="shared" si="40"/>
        <v>0</v>
      </c>
      <c r="P189" s="160"/>
      <c r="Q189" s="109">
        <f t="shared" si="41"/>
        <v>0</v>
      </c>
      <c r="R189" s="152"/>
      <c r="S189" s="176">
        <f t="shared" si="42"/>
        <v>0</v>
      </c>
      <c r="T189" s="160"/>
      <c r="U189" s="178">
        <f t="shared" si="43"/>
        <v>0</v>
      </c>
      <c r="V189" s="152"/>
      <c r="W189" s="176">
        <f t="shared" si="44"/>
        <v>0</v>
      </c>
      <c r="X189" s="160"/>
      <c r="Y189" s="179">
        <f t="shared" si="45"/>
        <v>0</v>
      </c>
      <c r="Z189" s="152"/>
      <c r="AA189" s="176">
        <f t="shared" si="46"/>
        <v>0</v>
      </c>
      <c r="AB189" s="160"/>
      <c r="AC189" s="179">
        <f t="shared" si="47"/>
        <v>0</v>
      </c>
      <c r="AE189" s="93">
        <f t="shared" si="48"/>
        <v>0</v>
      </c>
      <c r="AF189" s="181">
        <f t="shared" si="56"/>
        <v>0</v>
      </c>
    </row>
    <row r="190" spans="1:32">
      <c r="A190" s="9"/>
      <c r="B190" s="40"/>
      <c r="C190" s="9"/>
      <c r="D190" s="180">
        <f>'PLANILHA ORÇAMENTÁRIA'!G115</f>
        <v>368.56</v>
      </c>
      <c r="E190" s="98">
        <v>7.5206999999999997</v>
      </c>
      <c r="F190" s="143"/>
      <c r="G190" s="140">
        <f t="shared" si="36"/>
        <v>0</v>
      </c>
      <c r="H190" s="36"/>
      <c r="I190" s="109">
        <f t="shared" si="37"/>
        <v>0</v>
      </c>
      <c r="J190" s="144"/>
      <c r="K190" s="159">
        <f t="shared" si="38"/>
        <v>0</v>
      </c>
      <c r="L190" s="36"/>
      <c r="M190" s="109">
        <f t="shared" si="39"/>
        <v>0</v>
      </c>
      <c r="N190" s="144"/>
      <c r="O190" s="140">
        <f t="shared" si="40"/>
        <v>0</v>
      </c>
      <c r="P190" s="160"/>
      <c r="Q190" s="109">
        <f t="shared" si="41"/>
        <v>0</v>
      </c>
      <c r="R190" s="152"/>
      <c r="S190" s="176">
        <f t="shared" si="42"/>
        <v>0</v>
      </c>
      <c r="T190" s="160"/>
      <c r="U190" s="178">
        <f t="shared" si="43"/>
        <v>0</v>
      </c>
      <c r="V190" s="152"/>
      <c r="W190" s="176">
        <f t="shared" si="44"/>
        <v>0</v>
      </c>
      <c r="X190" s="160"/>
      <c r="Y190" s="179">
        <f t="shared" si="45"/>
        <v>0</v>
      </c>
      <c r="Z190" s="152"/>
      <c r="AA190" s="176">
        <f t="shared" si="46"/>
        <v>0</v>
      </c>
      <c r="AB190" s="160"/>
      <c r="AC190" s="179">
        <f t="shared" si="47"/>
        <v>0</v>
      </c>
      <c r="AE190" s="93">
        <f t="shared" si="48"/>
        <v>0</v>
      </c>
      <c r="AF190" s="181">
        <f t="shared" si="56"/>
        <v>0</v>
      </c>
    </row>
    <row r="191" spans="1:32">
      <c r="A191" s="46"/>
      <c r="B191" s="47"/>
      <c r="C191" s="47"/>
      <c r="D191" s="180">
        <f>'PLANILHA ORÇAMENTÁRIA'!G116</f>
        <v>0</v>
      </c>
      <c r="E191" s="51"/>
      <c r="F191" s="143"/>
      <c r="G191" s="140">
        <f t="shared" si="36"/>
        <v>0</v>
      </c>
      <c r="H191" s="54"/>
      <c r="I191" s="109">
        <f t="shared" si="37"/>
        <v>0</v>
      </c>
      <c r="J191" s="158"/>
      <c r="K191" s="159">
        <f t="shared" si="38"/>
        <v>0</v>
      </c>
      <c r="L191" s="53"/>
      <c r="M191" s="109">
        <f t="shared" si="39"/>
        <v>0</v>
      </c>
      <c r="N191" s="164"/>
      <c r="O191" s="140">
        <f t="shared" si="40"/>
        <v>0</v>
      </c>
      <c r="P191" s="160"/>
      <c r="Q191" s="109">
        <f t="shared" si="41"/>
        <v>0</v>
      </c>
      <c r="R191" s="152"/>
      <c r="S191" s="176">
        <f t="shared" si="42"/>
        <v>0</v>
      </c>
      <c r="T191" s="160"/>
      <c r="U191" s="178">
        <f t="shared" si="43"/>
        <v>0</v>
      </c>
      <c r="V191" s="152"/>
      <c r="W191" s="176">
        <f t="shared" si="44"/>
        <v>0</v>
      </c>
      <c r="X191" s="160"/>
      <c r="Y191" s="179">
        <f t="shared" si="45"/>
        <v>0</v>
      </c>
      <c r="Z191" s="152"/>
      <c r="AA191" s="176">
        <f t="shared" si="46"/>
        <v>0</v>
      </c>
      <c r="AB191" s="160"/>
      <c r="AC191" s="179">
        <f t="shared" si="47"/>
        <v>0</v>
      </c>
      <c r="AE191" s="93">
        <f t="shared" si="48"/>
        <v>0</v>
      </c>
      <c r="AF191" s="181"/>
    </row>
    <row r="192" spans="1:32">
      <c r="A192" s="42"/>
      <c r="B192" s="16"/>
      <c r="C192" s="42"/>
      <c r="D192" s="180">
        <f>'PLANILHA ORÇAMENTÁRIA'!G117</f>
        <v>0</v>
      </c>
      <c r="E192" s="51"/>
      <c r="F192" s="143"/>
      <c r="G192" s="140">
        <f t="shared" si="36"/>
        <v>0</v>
      </c>
      <c r="H192" s="33"/>
      <c r="I192" s="109">
        <f t="shared" si="37"/>
        <v>0</v>
      </c>
      <c r="J192" s="157"/>
      <c r="K192" s="159">
        <f t="shared" si="38"/>
        <v>0</v>
      </c>
      <c r="L192" s="162"/>
      <c r="M192" s="109">
        <f t="shared" si="39"/>
        <v>0</v>
      </c>
      <c r="N192" s="163"/>
      <c r="O192" s="140">
        <f t="shared" si="40"/>
        <v>0</v>
      </c>
      <c r="P192" s="160"/>
      <c r="Q192" s="109">
        <f t="shared" si="41"/>
        <v>0</v>
      </c>
      <c r="R192" s="152"/>
      <c r="S192" s="176">
        <f t="shared" si="42"/>
        <v>0</v>
      </c>
      <c r="T192" s="160"/>
      <c r="U192" s="178">
        <f t="shared" si="43"/>
        <v>0</v>
      </c>
      <c r="V192" s="152"/>
      <c r="W192" s="176">
        <f t="shared" si="44"/>
        <v>0</v>
      </c>
      <c r="X192" s="160"/>
      <c r="Y192" s="179">
        <f t="shared" si="45"/>
        <v>0</v>
      </c>
      <c r="Z192" s="152"/>
      <c r="AA192" s="176">
        <f t="shared" si="46"/>
        <v>0</v>
      </c>
      <c r="AB192" s="160"/>
      <c r="AC192" s="179">
        <f t="shared" si="47"/>
        <v>0</v>
      </c>
      <c r="AE192" s="93">
        <f t="shared" si="48"/>
        <v>0</v>
      </c>
      <c r="AF192" s="181"/>
    </row>
    <row r="193" spans="1:32">
      <c r="A193" s="30"/>
      <c r="B193" s="14"/>
      <c r="C193" s="14"/>
      <c r="D193" s="180">
        <f>'PLANILHA ORÇAMENTÁRIA'!G118</f>
        <v>0</v>
      </c>
      <c r="E193" s="49"/>
      <c r="F193" s="143"/>
      <c r="G193" s="140">
        <f t="shared" si="36"/>
        <v>0</v>
      </c>
      <c r="H193" s="94"/>
      <c r="I193" s="109">
        <f t="shared" si="37"/>
        <v>0</v>
      </c>
      <c r="J193" s="148"/>
      <c r="K193" s="159">
        <f t="shared" si="38"/>
        <v>0</v>
      </c>
      <c r="L193" s="94"/>
      <c r="M193" s="109">
        <f t="shared" si="39"/>
        <v>0</v>
      </c>
      <c r="N193" s="148"/>
      <c r="O193" s="140">
        <f t="shared" si="40"/>
        <v>0</v>
      </c>
      <c r="P193" s="160"/>
      <c r="Q193" s="109">
        <f t="shared" si="41"/>
        <v>0</v>
      </c>
      <c r="R193" s="152"/>
      <c r="S193" s="176">
        <f t="shared" si="42"/>
        <v>0</v>
      </c>
      <c r="T193" s="160"/>
      <c r="U193" s="178">
        <f t="shared" si="43"/>
        <v>0</v>
      </c>
      <c r="V193" s="152"/>
      <c r="W193" s="176">
        <f t="shared" si="44"/>
        <v>0</v>
      </c>
      <c r="X193" s="160"/>
      <c r="Y193" s="179">
        <f t="shared" si="45"/>
        <v>0</v>
      </c>
      <c r="Z193" s="152"/>
      <c r="AA193" s="176">
        <f t="shared" si="46"/>
        <v>0</v>
      </c>
      <c r="AB193" s="160"/>
      <c r="AC193" s="179">
        <f t="shared" si="47"/>
        <v>0</v>
      </c>
      <c r="AE193" s="93">
        <f t="shared" si="48"/>
        <v>0</v>
      </c>
      <c r="AF193" s="181"/>
    </row>
    <row r="194" spans="1:32">
      <c r="A194" s="9"/>
      <c r="B194" s="40"/>
      <c r="C194" s="9"/>
      <c r="D194" s="180">
        <f>'PLANILHA ORÇAMENTÁRIA'!G119</f>
        <v>2028.45</v>
      </c>
      <c r="E194" s="98">
        <v>11.479799999999999</v>
      </c>
      <c r="F194" s="143"/>
      <c r="G194" s="140">
        <f t="shared" si="36"/>
        <v>0</v>
      </c>
      <c r="H194" s="36"/>
      <c r="I194" s="109">
        <f t="shared" si="37"/>
        <v>0</v>
      </c>
      <c r="J194" s="144"/>
      <c r="K194" s="159">
        <f t="shared" si="38"/>
        <v>0</v>
      </c>
      <c r="L194" s="36"/>
      <c r="M194" s="109">
        <f t="shared" si="39"/>
        <v>0</v>
      </c>
      <c r="N194" s="144"/>
      <c r="O194" s="140">
        <f t="shared" si="40"/>
        <v>0</v>
      </c>
      <c r="P194" s="160"/>
      <c r="Q194" s="109">
        <f t="shared" si="41"/>
        <v>0</v>
      </c>
      <c r="R194" s="152"/>
      <c r="S194" s="176">
        <f t="shared" si="42"/>
        <v>0</v>
      </c>
      <c r="T194" s="160"/>
      <c r="U194" s="178">
        <f t="shared" si="43"/>
        <v>0</v>
      </c>
      <c r="V194" s="152"/>
      <c r="W194" s="176">
        <f t="shared" si="44"/>
        <v>0</v>
      </c>
      <c r="X194" s="160"/>
      <c r="Y194" s="179">
        <f t="shared" si="45"/>
        <v>0</v>
      </c>
      <c r="Z194" s="152"/>
      <c r="AA194" s="176">
        <f t="shared" si="46"/>
        <v>0</v>
      </c>
      <c r="AB194" s="160"/>
      <c r="AC194" s="179">
        <f t="shared" si="47"/>
        <v>0</v>
      </c>
      <c r="AE194" s="93">
        <f t="shared" si="48"/>
        <v>0</v>
      </c>
      <c r="AF194" s="181">
        <f t="shared" ref="AF194:AF199" si="57">AE194/D194</f>
        <v>0</v>
      </c>
    </row>
    <row r="195" spans="1:32">
      <c r="A195" s="9"/>
      <c r="B195" s="40"/>
      <c r="C195" s="9"/>
      <c r="D195" s="180">
        <f>'PLANILHA ORÇAMENTÁRIA'!G120</f>
        <v>2715.32</v>
      </c>
      <c r="E195" s="98">
        <v>8.4031500000000001</v>
      </c>
      <c r="F195" s="143"/>
      <c r="G195" s="140">
        <f t="shared" ref="G195:G258" si="58">E195*F195</f>
        <v>0</v>
      </c>
      <c r="H195" s="36"/>
      <c r="I195" s="109">
        <f t="shared" ref="I195:I258" si="59">H195*E195</f>
        <v>0</v>
      </c>
      <c r="J195" s="144"/>
      <c r="K195" s="159">
        <f t="shared" ref="K195:K258" si="60">J195*E195</f>
        <v>0</v>
      </c>
      <c r="L195" s="36"/>
      <c r="M195" s="109">
        <f t="shared" ref="M195:M258" si="61">L195*E195</f>
        <v>0</v>
      </c>
      <c r="N195" s="144"/>
      <c r="O195" s="140">
        <f t="shared" ref="O195:O258" si="62">N195*E195</f>
        <v>0</v>
      </c>
      <c r="P195" s="160"/>
      <c r="Q195" s="109">
        <f t="shared" ref="Q195:Q258" si="63">P195*E195</f>
        <v>0</v>
      </c>
      <c r="R195" s="152"/>
      <c r="S195" s="176">
        <f t="shared" ref="S195:S258" si="64">R195*E195</f>
        <v>0</v>
      </c>
      <c r="T195" s="160"/>
      <c r="U195" s="178">
        <f t="shared" ref="U195:U258" si="65">T195*E195</f>
        <v>0</v>
      </c>
      <c r="V195" s="152"/>
      <c r="W195" s="176">
        <f t="shared" ref="W195:W258" si="66">V195*E195</f>
        <v>0</v>
      </c>
      <c r="X195" s="160"/>
      <c r="Y195" s="179">
        <f t="shared" ref="Y195:Y258" si="67">X195*E195</f>
        <v>0</v>
      </c>
      <c r="Z195" s="152"/>
      <c r="AA195" s="176">
        <f t="shared" ref="AA195:AA258" si="68">Z195*E195</f>
        <v>0</v>
      </c>
      <c r="AB195" s="160"/>
      <c r="AC195" s="179">
        <f t="shared" ref="AC195:AC258" si="69">AB195*E195</f>
        <v>0</v>
      </c>
      <c r="AE195" s="93">
        <f t="shared" ref="AE195:AE258" si="70">F195+H195+J195+L195+N195+P195+R195+T195+V195+X195+Z195+AB195</f>
        <v>0</v>
      </c>
      <c r="AF195" s="181">
        <f t="shared" si="57"/>
        <v>0</v>
      </c>
    </row>
    <row r="196" spans="1:32">
      <c r="A196" s="9"/>
      <c r="B196" s="40"/>
      <c r="C196" s="9"/>
      <c r="D196" s="180">
        <f>'PLANILHA ORÇAMENTÁRIA'!G121</f>
        <v>498.03</v>
      </c>
      <c r="E196" s="98">
        <v>7.4173499999999999</v>
      </c>
      <c r="F196" s="143"/>
      <c r="G196" s="140">
        <f t="shared" si="58"/>
        <v>0</v>
      </c>
      <c r="H196" s="36"/>
      <c r="I196" s="109">
        <f t="shared" si="59"/>
        <v>0</v>
      </c>
      <c r="J196" s="144"/>
      <c r="K196" s="159">
        <f t="shared" si="60"/>
        <v>0</v>
      </c>
      <c r="L196" s="36"/>
      <c r="M196" s="109">
        <f t="shared" si="61"/>
        <v>0</v>
      </c>
      <c r="N196" s="144"/>
      <c r="O196" s="140">
        <f t="shared" si="62"/>
        <v>0</v>
      </c>
      <c r="P196" s="160"/>
      <c r="Q196" s="109">
        <f t="shared" si="63"/>
        <v>0</v>
      </c>
      <c r="R196" s="152"/>
      <c r="S196" s="176">
        <f t="shared" si="64"/>
        <v>0</v>
      </c>
      <c r="T196" s="160"/>
      <c r="U196" s="178">
        <f t="shared" si="65"/>
        <v>0</v>
      </c>
      <c r="V196" s="152"/>
      <c r="W196" s="176">
        <f t="shared" si="66"/>
        <v>0</v>
      </c>
      <c r="X196" s="160"/>
      <c r="Y196" s="179">
        <f t="shared" si="67"/>
        <v>0</v>
      </c>
      <c r="Z196" s="152"/>
      <c r="AA196" s="176">
        <f t="shared" si="68"/>
        <v>0</v>
      </c>
      <c r="AB196" s="160"/>
      <c r="AC196" s="179">
        <f t="shared" si="69"/>
        <v>0</v>
      </c>
      <c r="AE196" s="93">
        <f t="shared" si="70"/>
        <v>0</v>
      </c>
      <c r="AF196" s="181">
        <f t="shared" si="57"/>
        <v>0</v>
      </c>
    </row>
    <row r="197" spans="1:32">
      <c r="A197" s="9"/>
      <c r="B197" s="40"/>
      <c r="C197" s="9"/>
      <c r="D197" s="180">
        <f>'PLANILHA ORÇAMENTÁRIA'!G122</f>
        <v>107.1</v>
      </c>
      <c r="E197" s="98">
        <v>19.7637</v>
      </c>
      <c r="F197" s="143"/>
      <c r="G197" s="140">
        <f t="shared" si="58"/>
        <v>0</v>
      </c>
      <c r="H197" s="36"/>
      <c r="I197" s="109">
        <f t="shared" si="59"/>
        <v>0</v>
      </c>
      <c r="J197" s="144"/>
      <c r="K197" s="159">
        <f t="shared" si="60"/>
        <v>0</v>
      </c>
      <c r="L197" s="36"/>
      <c r="M197" s="109">
        <f t="shared" si="61"/>
        <v>0</v>
      </c>
      <c r="N197" s="144"/>
      <c r="O197" s="140">
        <f t="shared" si="62"/>
        <v>0</v>
      </c>
      <c r="P197" s="160"/>
      <c r="Q197" s="109">
        <f t="shared" si="63"/>
        <v>0</v>
      </c>
      <c r="R197" s="152"/>
      <c r="S197" s="176">
        <f t="shared" si="64"/>
        <v>0</v>
      </c>
      <c r="T197" s="160"/>
      <c r="U197" s="178">
        <f t="shared" si="65"/>
        <v>0</v>
      </c>
      <c r="V197" s="152"/>
      <c r="W197" s="176">
        <f t="shared" si="66"/>
        <v>0</v>
      </c>
      <c r="X197" s="160"/>
      <c r="Y197" s="179">
        <f t="shared" si="67"/>
        <v>0</v>
      </c>
      <c r="Z197" s="152"/>
      <c r="AA197" s="176">
        <f t="shared" si="68"/>
        <v>0</v>
      </c>
      <c r="AB197" s="160"/>
      <c r="AC197" s="179">
        <f t="shared" si="69"/>
        <v>0</v>
      </c>
      <c r="AE197" s="93">
        <f t="shared" si="70"/>
        <v>0</v>
      </c>
      <c r="AF197" s="181">
        <f t="shared" si="57"/>
        <v>0</v>
      </c>
    </row>
    <row r="198" spans="1:32">
      <c r="A198" s="9"/>
      <c r="B198" s="40"/>
      <c r="C198" s="9"/>
      <c r="D198" s="180">
        <f>'PLANILHA ORÇAMENTÁRIA'!G123</f>
        <v>19.13</v>
      </c>
      <c r="E198" s="98">
        <v>19.875</v>
      </c>
      <c r="F198" s="143"/>
      <c r="G198" s="140">
        <f t="shared" si="58"/>
        <v>0</v>
      </c>
      <c r="H198" s="36"/>
      <c r="I198" s="109">
        <f t="shared" si="59"/>
        <v>0</v>
      </c>
      <c r="J198" s="144"/>
      <c r="K198" s="159">
        <f t="shared" si="60"/>
        <v>0</v>
      </c>
      <c r="L198" s="36"/>
      <c r="M198" s="109">
        <f t="shared" si="61"/>
        <v>0</v>
      </c>
      <c r="N198" s="144"/>
      <c r="O198" s="140">
        <f t="shared" si="62"/>
        <v>0</v>
      </c>
      <c r="P198" s="160"/>
      <c r="Q198" s="109">
        <f t="shared" si="63"/>
        <v>0</v>
      </c>
      <c r="R198" s="152"/>
      <c r="S198" s="176">
        <f t="shared" si="64"/>
        <v>0</v>
      </c>
      <c r="T198" s="160"/>
      <c r="U198" s="178">
        <f t="shared" si="65"/>
        <v>0</v>
      </c>
      <c r="V198" s="152"/>
      <c r="W198" s="176">
        <f t="shared" si="66"/>
        <v>0</v>
      </c>
      <c r="X198" s="160"/>
      <c r="Y198" s="179">
        <f t="shared" si="67"/>
        <v>0</v>
      </c>
      <c r="Z198" s="152"/>
      <c r="AA198" s="176">
        <f t="shared" si="68"/>
        <v>0</v>
      </c>
      <c r="AB198" s="160"/>
      <c r="AC198" s="179">
        <f t="shared" si="69"/>
        <v>0</v>
      </c>
      <c r="AE198" s="93">
        <f t="shared" si="70"/>
        <v>0</v>
      </c>
      <c r="AF198" s="181">
        <f t="shared" si="57"/>
        <v>0</v>
      </c>
    </row>
    <row r="199" spans="1:32">
      <c r="A199" s="9"/>
      <c r="B199" s="40"/>
      <c r="C199" s="9"/>
      <c r="D199" s="180">
        <f>'PLANILHA ORÇAMENTÁRIA'!G124</f>
        <v>172.17</v>
      </c>
      <c r="E199" s="98">
        <v>40.950449999999996</v>
      </c>
      <c r="F199" s="143"/>
      <c r="G199" s="140">
        <f t="shared" si="58"/>
        <v>0</v>
      </c>
      <c r="H199" s="36"/>
      <c r="I199" s="109">
        <f t="shared" si="59"/>
        <v>0</v>
      </c>
      <c r="J199" s="144"/>
      <c r="K199" s="159">
        <f t="shared" si="60"/>
        <v>0</v>
      </c>
      <c r="L199" s="36"/>
      <c r="M199" s="109">
        <f t="shared" si="61"/>
        <v>0</v>
      </c>
      <c r="N199" s="144"/>
      <c r="O199" s="140">
        <f t="shared" si="62"/>
        <v>0</v>
      </c>
      <c r="P199" s="160"/>
      <c r="Q199" s="109">
        <f t="shared" si="63"/>
        <v>0</v>
      </c>
      <c r="R199" s="152"/>
      <c r="S199" s="176">
        <f t="shared" si="64"/>
        <v>0</v>
      </c>
      <c r="T199" s="160"/>
      <c r="U199" s="178">
        <f t="shared" si="65"/>
        <v>0</v>
      </c>
      <c r="V199" s="152"/>
      <c r="W199" s="176">
        <f t="shared" si="66"/>
        <v>0</v>
      </c>
      <c r="X199" s="160"/>
      <c r="Y199" s="179">
        <f t="shared" si="67"/>
        <v>0</v>
      </c>
      <c r="Z199" s="152"/>
      <c r="AA199" s="176">
        <f t="shared" si="68"/>
        <v>0</v>
      </c>
      <c r="AB199" s="160"/>
      <c r="AC199" s="179">
        <f t="shared" si="69"/>
        <v>0</v>
      </c>
      <c r="AE199" s="93">
        <f t="shared" si="70"/>
        <v>0</v>
      </c>
      <c r="AF199" s="181">
        <f t="shared" si="57"/>
        <v>0</v>
      </c>
    </row>
    <row r="200" spans="1:32">
      <c r="A200" s="46"/>
      <c r="B200" s="47"/>
      <c r="C200" s="47"/>
      <c r="D200" s="180">
        <f>'PLANILHA ORÇAMENTÁRIA'!G125</f>
        <v>0</v>
      </c>
      <c r="E200" s="51"/>
      <c r="F200" s="143"/>
      <c r="G200" s="140">
        <f t="shared" si="58"/>
        <v>0</v>
      </c>
      <c r="H200" s="54"/>
      <c r="I200" s="109">
        <f t="shared" si="59"/>
        <v>0</v>
      </c>
      <c r="J200" s="158"/>
      <c r="K200" s="159">
        <f t="shared" si="60"/>
        <v>0</v>
      </c>
      <c r="L200" s="53"/>
      <c r="M200" s="109">
        <f t="shared" si="61"/>
        <v>0</v>
      </c>
      <c r="N200" s="164"/>
      <c r="O200" s="140">
        <f t="shared" si="62"/>
        <v>0</v>
      </c>
      <c r="P200" s="160"/>
      <c r="Q200" s="109">
        <f t="shared" si="63"/>
        <v>0</v>
      </c>
      <c r="R200" s="152"/>
      <c r="S200" s="176">
        <f t="shared" si="64"/>
        <v>0</v>
      </c>
      <c r="T200" s="160"/>
      <c r="U200" s="178">
        <f t="shared" si="65"/>
        <v>0</v>
      </c>
      <c r="V200" s="152"/>
      <c r="W200" s="176">
        <f t="shared" si="66"/>
        <v>0</v>
      </c>
      <c r="X200" s="160"/>
      <c r="Y200" s="179">
        <f t="shared" si="67"/>
        <v>0</v>
      </c>
      <c r="Z200" s="152"/>
      <c r="AA200" s="176">
        <f t="shared" si="68"/>
        <v>0</v>
      </c>
      <c r="AB200" s="160"/>
      <c r="AC200" s="179">
        <f t="shared" si="69"/>
        <v>0</v>
      </c>
      <c r="AE200" s="93">
        <f t="shared" si="70"/>
        <v>0</v>
      </c>
      <c r="AF200" s="181"/>
    </row>
    <row r="201" spans="1:32">
      <c r="A201" s="42"/>
      <c r="B201" s="16"/>
      <c r="C201" s="42"/>
      <c r="D201" s="180">
        <f>'PLANILHA ORÇAMENTÁRIA'!G126</f>
        <v>0</v>
      </c>
      <c r="E201" s="51"/>
      <c r="F201" s="143"/>
      <c r="G201" s="140">
        <f t="shared" si="58"/>
        <v>0</v>
      </c>
      <c r="H201" s="33"/>
      <c r="I201" s="109">
        <f t="shared" si="59"/>
        <v>0</v>
      </c>
      <c r="J201" s="157"/>
      <c r="K201" s="159">
        <f t="shared" si="60"/>
        <v>0</v>
      </c>
      <c r="L201" s="162"/>
      <c r="M201" s="109">
        <f t="shared" si="61"/>
        <v>0</v>
      </c>
      <c r="N201" s="163"/>
      <c r="O201" s="140">
        <f t="shared" si="62"/>
        <v>0</v>
      </c>
      <c r="P201" s="160"/>
      <c r="Q201" s="109">
        <f t="shared" si="63"/>
        <v>0</v>
      </c>
      <c r="R201" s="152"/>
      <c r="S201" s="176">
        <f t="shared" si="64"/>
        <v>0</v>
      </c>
      <c r="T201" s="160"/>
      <c r="U201" s="178">
        <f t="shared" si="65"/>
        <v>0</v>
      </c>
      <c r="V201" s="152"/>
      <c r="W201" s="176">
        <f t="shared" si="66"/>
        <v>0</v>
      </c>
      <c r="X201" s="160"/>
      <c r="Y201" s="179">
        <f t="shared" si="67"/>
        <v>0</v>
      </c>
      <c r="Z201" s="152"/>
      <c r="AA201" s="176">
        <f t="shared" si="68"/>
        <v>0</v>
      </c>
      <c r="AB201" s="160"/>
      <c r="AC201" s="179">
        <f t="shared" si="69"/>
        <v>0</v>
      </c>
      <c r="AE201" s="93">
        <f t="shared" si="70"/>
        <v>0</v>
      </c>
      <c r="AF201" s="181"/>
    </row>
    <row r="202" spans="1:32">
      <c r="A202" s="30"/>
      <c r="B202" s="14"/>
      <c r="C202" s="14"/>
      <c r="D202" s="180">
        <f>'PLANILHA ORÇAMENTÁRIA'!G127</f>
        <v>0</v>
      </c>
      <c r="E202" s="49"/>
      <c r="F202" s="143"/>
      <c r="G202" s="140">
        <f t="shared" si="58"/>
        <v>0</v>
      </c>
      <c r="H202" s="94"/>
      <c r="I202" s="109">
        <f t="shared" si="59"/>
        <v>0</v>
      </c>
      <c r="J202" s="148"/>
      <c r="K202" s="159">
        <f t="shared" si="60"/>
        <v>0</v>
      </c>
      <c r="L202" s="94"/>
      <c r="M202" s="109">
        <f t="shared" si="61"/>
        <v>0</v>
      </c>
      <c r="N202" s="148"/>
      <c r="O202" s="140">
        <f t="shared" si="62"/>
        <v>0</v>
      </c>
      <c r="P202" s="160"/>
      <c r="Q202" s="109">
        <f t="shared" si="63"/>
        <v>0</v>
      </c>
      <c r="R202" s="152"/>
      <c r="S202" s="176">
        <f t="shared" si="64"/>
        <v>0</v>
      </c>
      <c r="T202" s="160"/>
      <c r="U202" s="178">
        <f t="shared" si="65"/>
        <v>0</v>
      </c>
      <c r="V202" s="152"/>
      <c r="W202" s="176">
        <f t="shared" si="66"/>
        <v>0</v>
      </c>
      <c r="X202" s="160"/>
      <c r="Y202" s="179">
        <f t="shared" si="67"/>
        <v>0</v>
      </c>
      <c r="Z202" s="152"/>
      <c r="AA202" s="176">
        <f t="shared" si="68"/>
        <v>0</v>
      </c>
      <c r="AB202" s="160"/>
      <c r="AC202" s="179">
        <f t="shared" si="69"/>
        <v>0</v>
      </c>
      <c r="AE202" s="93">
        <f t="shared" si="70"/>
        <v>0</v>
      </c>
      <c r="AF202" s="181"/>
    </row>
    <row r="203" spans="1:32">
      <c r="A203" s="31"/>
      <c r="B203" s="21"/>
      <c r="C203" s="19"/>
      <c r="D203" s="180">
        <f>'PLANILHA ORÇAMENTÁRIA'!G128</f>
        <v>0</v>
      </c>
      <c r="E203" s="51"/>
      <c r="F203" s="143"/>
      <c r="G203" s="140">
        <f t="shared" si="58"/>
        <v>0</v>
      </c>
      <c r="H203" s="36"/>
      <c r="I203" s="109">
        <f t="shared" si="59"/>
        <v>0</v>
      </c>
      <c r="J203" s="144"/>
      <c r="K203" s="159">
        <f t="shared" si="60"/>
        <v>0</v>
      </c>
      <c r="L203" s="36"/>
      <c r="M203" s="109">
        <f t="shared" si="61"/>
        <v>0</v>
      </c>
      <c r="N203" s="144"/>
      <c r="O203" s="140">
        <f t="shared" si="62"/>
        <v>0</v>
      </c>
      <c r="P203" s="160"/>
      <c r="Q203" s="109">
        <f t="shared" si="63"/>
        <v>0</v>
      </c>
      <c r="R203" s="152"/>
      <c r="S203" s="176">
        <f t="shared" si="64"/>
        <v>0</v>
      </c>
      <c r="T203" s="160"/>
      <c r="U203" s="178">
        <f t="shared" si="65"/>
        <v>0</v>
      </c>
      <c r="V203" s="152"/>
      <c r="W203" s="176">
        <f t="shared" si="66"/>
        <v>0</v>
      </c>
      <c r="X203" s="160"/>
      <c r="Y203" s="179">
        <f t="shared" si="67"/>
        <v>0</v>
      </c>
      <c r="Z203" s="152"/>
      <c r="AA203" s="176">
        <f t="shared" si="68"/>
        <v>0</v>
      </c>
      <c r="AB203" s="160"/>
      <c r="AC203" s="179">
        <f t="shared" si="69"/>
        <v>0</v>
      </c>
      <c r="AE203" s="93">
        <f t="shared" si="70"/>
        <v>0</v>
      </c>
      <c r="AF203" s="181"/>
    </row>
    <row r="204" spans="1:32">
      <c r="A204" s="18"/>
      <c r="B204" s="45"/>
      <c r="C204" s="44"/>
      <c r="D204" s="180">
        <f>'PLANILHA ORÇAMENTÁRIA'!G129</f>
        <v>36.78</v>
      </c>
      <c r="E204" s="98">
        <v>4.6189</v>
      </c>
      <c r="F204" s="143"/>
      <c r="G204" s="140">
        <f t="shared" si="58"/>
        <v>0</v>
      </c>
      <c r="H204" s="36"/>
      <c r="I204" s="109">
        <f t="shared" si="59"/>
        <v>0</v>
      </c>
      <c r="J204" s="144"/>
      <c r="K204" s="159">
        <f t="shared" si="60"/>
        <v>0</v>
      </c>
      <c r="L204" s="36"/>
      <c r="M204" s="109">
        <f t="shared" si="61"/>
        <v>0</v>
      </c>
      <c r="N204" s="144">
        <v>36.78</v>
      </c>
      <c r="O204" s="140">
        <f t="shared" si="62"/>
        <v>169.88314199999999</v>
      </c>
      <c r="P204" s="160"/>
      <c r="Q204" s="109">
        <f t="shared" si="63"/>
        <v>0</v>
      </c>
      <c r="R204" s="152"/>
      <c r="S204" s="176">
        <f t="shared" si="64"/>
        <v>0</v>
      </c>
      <c r="T204" s="160"/>
      <c r="U204" s="178">
        <f t="shared" si="65"/>
        <v>0</v>
      </c>
      <c r="V204" s="152"/>
      <c r="W204" s="176">
        <f t="shared" si="66"/>
        <v>0</v>
      </c>
      <c r="X204" s="160"/>
      <c r="Y204" s="179">
        <f t="shared" si="67"/>
        <v>0</v>
      </c>
      <c r="Z204" s="152"/>
      <c r="AA204" s="176">
        <f t="shared" si="68"/>
        <v>0</v>
      </c>
      <c r="AB204" s="160"/>
      <c r="AC204" s="179">
        <f t="shared" si="69"/>
        <v>0</v>
      </c>
      <c r="AE204" s="93">
        <f t="shared" si="70"/>
        <v>36.78</v>
      </c>
      <c r="AF204" s="181">
        <f t="shared" ref="AF204:AF235" si="71">AE204/D204</f>
        <v>1</v>
      </c>
    </row>
    <row r="205" spans="1:32">
      <c r="A205" s="18"/>
      <c r="B205" s="45"/>
      <c r="C205" s="44"/>
      <c r="D205" s="180">
        <f>'PLANILHA ORÇAMENTÁRIA'!G130</f>
        <v>275.11</v>
      </c>
      <c r="E205" s="98">
        <v>3.0607500000000001</v>
      </c>
      <c r="F205" s="143"/>
      <c r="G205" s="140">
        <f t="shared" si="58"/>
        <v>0</v>
      </c>
      <c r="H205" s="36"/>
      <c r="I205" s="109">
        <f t="shared" si="59"/>
        <v>0</v>
      </c>
      <c r="J205" s="144"/>
      <c r="K205" s="159">
        <f t="shared" si="60"/>
        <v>0</v>
      </c>
      <c r="L205" s="36"/>
      <c r="M205" s="109">
        <f t="shared" si="61"/>
        <v>0</v>
      </c>
      <c r="N205" s="144">
        <v>225.16</v>
      </c>
      <c r="O205" s="140">
        <f t="shared" si="62"/>
        <v>689.15846999999997</v>
      </c>
      <c r="P205" s="160"/>
      <c r="Q205" s="109">
        <f t="shared" si="63"/>
        <v>0</v>
      </c>
      <c r="R205" s="177">
        <v>49.95</v>
      </c>
      <c r="S205" s="176">
        <f t="shared" si="64"/>
        <v>152.88446250000001</v>
      </c>
      <c r="T205" s="160"/>
      <c r="U205" s="178">
        <f t="shared" si="65"/>
        <v>0</v>
      </c>
      <c r="V205" s="152"/>
      <c r="W205" s="176">
        <f t="shared" si="66"/>
        <v>0</v>
      </c>
      <c r="X205" s="160"/>
      <c r="Y205" s="179">
        <f t="shared" si="67"/>
        <v>0</v>
      </c>
      <c r="Z205" s="152"/>
      <c r="AA205" s="176">
        <f t="shared" si="68"/>
        <v>0</v>
      </c>
      <c r="AB205" s="160"/>
      <c r="AC205" s="179">
        <f t="shared" si="69"/>
        <v>0</v>
      </c>
      <c r="AE205" s="93">
        <f t="shared" si="70"/>
        <v>275.11</v>
      </c>
      <c r="AF205" s="181">
        <f t="shared" si="71"/>
        <v>1</v>
      </c>
    </row>
    <row r="206" spans="1:32">
      <c r="A206" s="18"/>
      <c r="B206" s="45"/>
      <c r="C206" s="44"/>
      <c r="D206" s="180">
        <f>'PLANILHA ORÇAMENTÁRIA'!G131</f>
        <v>16.43</v>
      </c>
      <c r="E206" s="98">
        <v>6.1692</v>
      </c>
      <c r="F206" s="143"/>
      <c r="G206" s="140">
        <f t="shared" si="58"/>
        <v>0</v>
      </c>
      <c r="H206" s="36"/>
      <c r="I206" s="109">
        <f t="shared" si="59"/>
        <v>0</v>
      </c>
      <c r="J206" s="144"/>
      <c r="K206" s="159">
        <f t="shared" si="60"/>
        <v>0</v>
      </c>
      <c r="L206" s="36"/>
      <c r="M206" s="109">
        <f t="shared" si="61"/>
        <v>0</v>
      </c>
      <c r="N206" s="144">
        <v>6.13</v>
      </c>
      <c r="O206" s="140">
        <f t="shared" si="62"/>
        <v>37.817196000000003</v>
      </c>
      <c r="P206" s="160"/>
      <c r="Q206" s="109">
        <f t="shared" si="63"/>
        <v>0</v>
      </c>
      <c r="R206" s="177">
        <v>10.3</v>
      </c>
      <c r="S206" s="176">
        <f t="shared" si="64"/>
        <v>63.542760000000001</v>
      </c>
      <c r="T206" s="160"/>
      <c r="U206" s="178">
        <f t="shared" si="65"/>
        <v>0</v>
      </c>
      <c r="V206" s="152"/>
      <c r="W206" s="176">
        <f t="shared" si="66"/>
        <v>0</v>
      </c>
      <c r="X206" s="160"/>
      <c r="Y206" s="179">
        <f t="shared" si="67"/>
        <v>0</v>
      </c>
      <c r="Z206" s="152"/>
      <c r="AA206" s="176">
        <f t="shared" si="68"/>
        <v>0</v>
      </c>
      <c r="AB206" s="160"/>
      <c r="AC206" s="179">
        <f t="shared" si="69"/>
        <v>0</v>
      </c>
      <c r="AE206" s="93">
        <f t="shared" si="70"/>
        <v>16.43</v>
      </c>
      <c r="AF206" s="181">
        <f t="shared" si="71"/>
        <v>1</v>
      </c>
    </row>
    <row r="207" spans="1:32">
      <c r="A207" s="18"/>
      <c r="B207" s="45"/>
      <c r="C207" s="44"/>
      <c r="D207" s="180">
        <f>'PLANILHA ORÇAMENTÁRIA'!G132</f>
        <v>115.77</v>
      </c>
      <c r="E207" s="98">
        <v>10.9551</v>
      </c>
      <c r="F207" s="143"/>
      <c r="G207" s="140">
        <f t="shared" si="58"/>
        <v>0</v>
      </c>
      <c r="H207" s="36"/>
      <c r="I207" s="109">
        <f t="shared" si="59"/>
        <v>0</v>
      </c>
      <c r="J207" s="144"/>
      <c r="K207" s="159">
        <f t="shared" si="60"/>
        <v>0</v>
      </c>
      <c r="L207" s="36"/>
      <c r="M207" s="109">
        <f t="shared" si="61"/>
        <v>0</v>
      </c>
      <c r="N207" s="144">
        <v>49.46</v>
      </c>
      <c r="O207" s="140">
        <f t="shared" si="62"/>
        <v>541.839246</v>
      </c>
      <c r="P207" s="160"/>
      <c r="Q207" s="109">
        <f t="shared" si="63"/>
        <v>0</v>
      </c>
      <c r="R207" s="177">
        <v>66.31</v>
      </c>
      <c r="S207" s="176">
        <f t="shared" si="64"/>
        <v>726.432681</v>
      </c>
      <c r="T207" s="160"/>
      <c r="U207" s="178">
        <f t="shared" si="65"/>
        <v>0</v>
      </c>
      <c r="V207" s="152"/>
      <c r="W207" s="176">
        <f t="shared" si="66"/>
        <v>0</v>
      </c>
      <c r="X207" s="160"/>
      <c r="Y207" s="179">
        <f t="shared" si="67"/>
        <v>0</v>
      </c>
      <c r="Z207" s="152"/>
      <c r="AA207" s="176">
        <f t="shared" si="68"/>
        <v>0</v>
      </c>
      <c r="AB207" s="160"/>
      <c r="AC207" s="179">
        <f t="shared" si="69"/>
        <v>0</v>
      </c>
      <c r="AE207" s="93">
        <f t="shared" si="70"/>
        <v>115.77000000000001</v>
      </c>
      <c r="AF207" s="181">
        <f t="shared" si="71"/>
        <v>1.0000000000000002</v>
      </c>
    </row>
    <row r="208" spans="1:32">
      <c r="A208" s="18"/>
      <c r="B208" s="45"/>
      <c r="C208" s="44"/>
      <c r="D208" s="180" t="e">
        <f>'PLANILHA ORÇAMENTÁRIA'!#REF!</f>
        <v>#REF!</v>
      </c>
      <c r="E208" s="98">
        <v>16.7745</v>
      </c>
      <c r="F208" s="143"/>
      <c r="G208" s="140">
        <f t="shared" si="58"/>
        <v>0</v>
      </c>
      <c r="H208" s="36"/>
      <c r="I208" s="109">
        <f t="shared" si="59"/>
        <v>0</v>
      </c>
      <c r="J208" s="144"/>
      <c r="K208" s="159">
        <f t="shared" si="60"/>
        <v>0</v>
      </c>
      <c r="L208" s="36"/>
      <c r="M208" s="109">
        <f t="shared" si="61"/>
        <v>0</v>
      </c>
      <c r="N208" s="144">
        <v>13.59</v>
      </c>
      <c r="O208" s="140">
        <f t="shared" si="62"/>
        <v>227.96545499999999</v>
      </c>
      <c r="P208" s="160"/>
      <c r="Q208" s="109">
        <f t="shared" si="63"/>
        <v>0</v>
      </c>
      <c r="R208" s="177">
        <v>29.36</v>
      </c>
      <c r="S208" s="176">
        <f t="shared" si="64"/>
        <v>492.49931999999995</v>
      </c>
      <c r="T208" s="160"/>
      <c r="U208" s="178">
        <f t="shared" si="65"/>
        <v>0</v>
      </c>
      <c r="V208" s="152"/>
      <c r="W208" s="176">
        <f t="shared" si="66"/>
        <v>0</v>
      </c>
      <c r="X208" s="160"/>
      <c r="Y208" s="179">
        <f t="shared" si="67"/>
        <v>0</v>
      </c>
      <c r="Z208" s="152"/>
      <c r="AA208" s="176">
        <f t="shared" si="68"/>
        <v>0</v>
      </c>
      <c r="AB208" s="160"/>
      <c r="AC208" s="179">
        <f t="shared" si="69"/>
        <v>0</v>
      </c>
      <c r="AE208" s="93">
        <f t="shared" si="70"/>
        <v>42.95</v>
      </c>
      <c r="AF208" s="181" t="e">
        <f t="shared" si="71"/>
        <v>#REF!</v>
      </c>
    </row>
    <row r="209" spans="1:32">
      <c r="A209" s="18"/>
      <c r="B209" s="45"/>
      <c r="C209" s="44"/>
      <c r="D209" s="180" t="e">
        <f>'PLANILHA ORÇAMENTÁRIA'!#REF!</f>
        <v>#REF!</v>
      </c>
      <c r="E209" s="98">
        <v>23.3809</v>
      </c>
      <c r="F209" s="143"/>
      <c r="G209" s="140">
        <f t="shared" si="58"/>
        <v>0</v>
      </c>
      <c r="H209" s="36"/>
      <c r="I209" s="109">
        <f t="shared" si="59"/>
        <v>0</v>
      </c>
      <c r="J209" s="144"/>
      <c r="K209" s="159">
        <f t="shared" si="60"/>
        <v>0</v>
      </c>
      <c r="L209" s="36"/>
      <c r="M209" s="109">
        <f t="shared" si="61"/>
        <v>0</v>
      </c>
      <c r="N209" s="144"/>
      <c r="O209" s="140">
        <f t="shared" si="62"/>
        <v>0</v>
      </c>
      <c r="P209" s="160"/>
      <c r="Q209" s="109">
        <f t="shared" si="63"/>
        <v>0</v>
      </c>
      <c r="R209" s="177">
        <v>50.33</v>
      </c>
      <c r="S209" s="176">
        <f t="shared" si="64"/>
        <v>1176.7606969999999</v>
      </c>
      <c r="T209" s="160"/>
      <c r="U209" s="178">
        <f t="shared" si="65"/>
        <v>0</v>
      </c>
      <c r="V209" s="152"/>
      <c r="W209" s="176">
        <f t="shared" si="66"/>
        <v>0</v>
      </c>
      <c r="X209" s="160"/>
      <c r="Y209" s="179">
        <f t="shared" si="67"/>
        <v>0</v>
      </c>
      <c r="Z209" s="152"/>
      <c r="AA209" s="176">
        <f t="shared" si="68"/>
        <v>0</v>
      </c>
      <c r="AB209" s="160"/>
      <c r="AC209" s="179">
        <f t="shared" si="69"/>
        <v>0</v>
      </c>
      <c r="AE209" s="93">
        <f t="shared" si="70"/>
        <v>50.33</v>
      </c>
      <c r="AF209" s="181" t="e">
        <f t="shared" si="71"/>
        <v>#REF!</v>
      </c>
    </row>
    <row r="210" spans="1:32">
      <c r="A210" s="18"/>
      <c r="B210" s="45"/>
      <c r="C210" s="44"/>
      <c r="D210" s="180">
        <f>'PLANILHA ORÇAMENTÁRIA'!G133</f>
        <v>94.74</v>
      </c>
      <c r="E210" s="98">
        <v>29.303699999999999</v>
      </c>
      <c r="F210" s="143"/>
      <c r="G210" s="140">
        <f t="shared" si="58"/>
        <v>0</v>
      </c>
      <c r="H210" s="36"/>
      <c r="I210" s="109">
        <f t="shared" si="59"/>
        <v>0</v>
      </c>
      <c r="J210" s="144"/>
      <c r="K210" s="159">
        <f t="shared" si="60"/>
        <v>0</v>
      </c>
      <c r="L210" s="36"/>
      <c r="M210" s="109">
        <f t="shared" si="61"/>
        <v>0</v>
      </c>
      <c r="N210" s="144">
        <v>51.19</v>
      </c>
      <c r="O210" s="140">
        <f t="shared" si="62"/>
        <v>1500.0564029999998</v>
      </c>
      <c r="P210" s="160"/>
      <c r="Q210" s="109">
        <f t="shared" si="63"/>
        <v>0</v>
      </c>
      <c r="R210" s="177">
        <v>43.55</v>
      </c>
      <c r="S210" s="176">
        <f t="shared" si="64"/>
        <v>1276.1761349999999</v>
      </c>
      <c r="T210" s="160"/>
      <c r="U210" s="178">
        <f t="shared" si="65"/>
        <v>0</v>
      </c>
      <c r="V210" s="152"/>
      <c r="W210" s="176">
        <f t="shared" si="66"/>
        <v>0</v>
      </c>
      <c r="X210" s="160"/>
      <c r="Y210" s="179">
        <f t="shared" si="67"/>
        <v>0</v>
      </c>
      <c r="Z210" s="152"/>
      <c r="AA210" s="176">
        <f t="shared" si="68"/>
        <v>0</v>
      </c>
      <c r="AB210" s="160"/>
      <c r="AC210" s="179">
        <f t="shared" si="69"/>
        <v>0</v>
      </c>
      <c r="AE210" s="93">
        <f t="shared" si="70"/>
        <v>94.74</v>
      </c>
      <c r="AF210" s="181">
        <f t="shared" si="71"/>
        <v>1</v>
      </c>
    </row>
    <row r="211" spans="1:32">
      <c r="A211" s="18"/>
      <c r="B211" s="45"/>
      <c r="C211" s="44"/>
      <c r="D211" s="180">
        <f>'PLANILHA ORÇAMENTÁRIA'!G134</f>
        <v>46.4</v>
      </c>
      <c r="E211" s="98">
        <v>31.426400000000001</v>
      </c>
      <c r="F211" s="143"/>
      <c r="G211" s="140">
        <f t="shared" si="58"/>
        <v>0</v>
      </c>
      <c r="H211" s="36"/>
      <c r="I211" s="109">
        <f t="shared" si="59"/>
        <v>0</v>
      </c>
      <c r="J211" s="144"/>
      <c r="K211" s="159">
        <f t="shared" si="60"/>
        <v>0</v>
      </c>
      <c r="L211" s="36"/>
      <c r="M211" s="109">
        <f t="shared" si="61"/>
        <v>0</v>
      </c>
      <c r="N211" s="144">
        <v>46.4</v>
      </c>
      <c r="O211" s="140">
        <f t="shared" si="62"/>
        <v>1458.18496</v>
      </c>
      <c r="P211" s="160"/>
      <c r="Q211" s="109">
        <f t="shared" si="63"/>
        <v>0</v>
      </c>
      <c r="R211" s="152"/>
      <c r="S211" s="176">
        <f t="shared" si="64"/>
        <v>0</v>
      </c>
      <c r="T211" s="160"/>
      <c r="U211" s="178">
        <f t="shared" si="65"/>
        <v>0</v>
      </c>
      <c r="V211" s="152"/>
      <c r="W211" s="176">
        <f t="shared" si="66"/>
        <v>0</v>
      </c>
      <c r="X211" s="160"/>
      <c r="Y211" s="179">
        <f t="shared" si="67"/>
        <v>0</v>
      </c>
      <c r="Z211" s="152"/>
      <c r="AA211" s="176">
        <f t="shared" si="68"/>
        <v>0</v>
      </c>
      <c r="AB211" s="160"/>
      <c r="AC211" s="179">
        <f t="shared" si="69"/>
        <v>0</v>
      </c>
      <c r="AE211" s="93">
        <f t="shared" si="70"/>
        <v>46.4</v>
      </c>
      <c r="AF211" s="181">
        <f t="shared" si="71"/>
        <v>1</v>
      </c>
    </row>
    <row r="212" spans="1:32">
      <c r="A212" s="18"/>
      <c r="B212" s="45"/>
      <c r="C212" s="44"/>
      <c r="D212" s="180" t="e">
        <f>'PLANILHA ORÇAMENTÁRIA'!#REF!</f>
        <v>#REF!</v>
      </c>
      <c r="E212" s="98">
        <v>239.23939999999999</v>
      </c>
      <c r="F212" s="143"/>
      <c r="G212" s="140">
        <f t="shared" si="58"/>
        <v>0</v>
      </c>
      <c r="H212" s="36"/>
      <c r="I212" s="109">
        <f t="shared" si="59"/>
        <v>0</v>
      </c>
      <c r="J212" s="144"/>
      <c r="K212" s="159">
        <f t="shared" si="60"/>
        <v>0</v>
      </c>
      <c r="L212" s="36"/>
      <c r="M212" s="109">
        <f t="shared" si="61"/>
        <v>0</v>
      </c>
      <c r="N212" s="144">
        <v>4</v>
      </c>
      <c r="O212" s="140">
        <f t="shared" si="62"/>
        <v>956.95759999999996</v>
      </c>
      <c r="P212" s="160"/>
      <c r="Q212" s="109">
        <f t="shared" si="63"/>
        <v>0</v>
      </c>
      <c r="R212" s="152"/>
      <c r="S212" s="176">
        <f t="shared" si="64"/>
        <v>0</v>
      </c>
      <c r="T212" s="160"/>
      <c r="U212" s="178">
        <f t="shared" si="65"/>
        <v>0</v>
      </c>
      <c r="V212" s="152"/>
      <c r="W212" s="176">
        <f t="shared" si="66"/>
        <v>0</v>
      </c>
      <c r="X212" s="160"/>
      <c r="Y212" s="179">
        <f t="shared" si="67"/>
        <v>0</v>
      </c>
      <c r="Z212" s="152"/>
      <c r="AA212" s="176">
        <f t="shared" si="68"/>
        <v>0</v>
      </c>
      <c r="AB212" s="160"/>
      <c r="AC212" s="179">
        <f t="shared" si="69"/>
        <v>0</v>
      </c>
      <c r="AE212" s="93">
        <f t="shared" si="70"/>
        <v>4</v>
      </c>
      <c r="AF212" s="181" t="e">
        <f t="shared" si="71"/>
        <v>#REF!</v>
      </c>
    </row>
    <row r="213" spans="1:32">
      <c r="A213" s="18"/>
      <c r="B213" s="45"/>
      <c r="C213" s="44"/>
      <c r="D213" s="180" t="e">
        <f>'PLANILHA ORÇAMENTÁRIA'!#REF!</f>
        <v>#REF!</v>
      </c>
      <c r="E213" s="98">
        <v>172.01419999999999</v>
      </c>
      <c r="F213" s="143"/>
      <c r="G213" s="140">
        <f t="shared" si="58"/>
        <v>0</v>
      </c>
      <c r="H213" s="36"/>
      <c r="I213" s="109">
        <f t="shared" si="59"/>
        <v>0</v>
      </c>
      <c r="J213" s="144"/>
      <c r="K213" s="159">
        <f t="shared" si="60"/>
        <v>0</v>
      </c>
      <c r="L213" s="36"/>
      <c r="M213" s="109">
        <f t="shared" si="61"/>
        <v>0</v>
      </c>
      <c r="N213" s="144">
        <v>4</v>
      </c>
      <c r="O213" s="140">
        <f t="shared" si="62"/>
        <v>688.05679999999995</v>
      </c>
      <c r="P213" s="160"/>
      <c r="Q213" s="109">
        <f t="shared" si="63"/>
        <v>0</v>
      </c>
      <c r="R213" s="152"/>
      <c r="S213" s="176">
        <f t="shared" si="64"/>
        <v>0</v>
      </c>
      <c r="T213" s="160"/>
      <c r="U213" s="178">
        <f t="shared" si="65"/>
        <v>0</v>
      </c>
      <c r="V213" s="152"/>
      <c r="W213" s="176">
        <f t="shared" si="66"/>
        <v>0</v>
      </c>
      <c r="X213" s="160"/>
      <c r="Y213" s="179">
        <f t="shared" si="67"/>
        <v>0</v>
      </c>
      <c r="Z213" s="152"/>
      <c r="AA213" s="176">
        <f t="shared" si="68"/>
        <v>0</v>
      </c>
      <c r="AB213" s="160"/>
      <c r="AC213" s="179">
        <f t="shared" si="69"/>
        <v>0</v>
      </c>
      <c r="AE213" s="93">
        <f t="shared" si="70"/>
        <v>4</v>
      </c>
      <c r="AF213" s="181" t="e">
        <f t="shared" si="71"/>
        <v>#REF!</v>
      </c>
    </row>
    <row r="214" spans="1:32">
      <c r="A214" s="18"/>
      <c r="B214" s="45"/>
      <c r="C214" s="44"/>
      <c r="D214" s="180" t="e">
        <f>'PLANILHA ORÇAMENTÁRIA'!#REF!</f>
        <v>#REF!</v>
      </c>
      <c r="E214" s="98">
        <v>11.384399999999999</v>
      </c>
      <c r="F214" s="143"/>
      <c r="G214" s="140">
        <f t="shared" si="58"/>
        <v>0</v>
      </c>
      <c r="H214" s="36"/>
      <c r="I214" s="109">
        <f t="shared" si="59"/>
        <v>0</v>
      </c>
      <c r="J214" s="144"/>
      <c r="K214" s="159">
        <f t="shared" si="60"/>
        <v>0</v>
      </c>
      <c r="L214" s="36"/>
      <c r="M214" s="109">
        <f t="shared" si="61"/>
        <v>0</v>
      </c>
      <c r="N214" s="144">
        <v>1</v>
      </c>
      <c r="O214" s="140">
        <f t="shared" si="62"/>
        <v>11.384399999999999</v>
      </c>
      <c r="P214" s="160"/>
      <c r="Q214" s="109">
        <f t="shared" si="63"/>
        <v>0</v>
      </c>
      <c r="R214" s="152"/>
      <c r="S214" s="176">
        <f t="shared" si="64"/>
        <v>0</v>
      </c>
      <c r="T214" s="160"/>
      <c r="U214" s="178">
        <f t="shared" si="65"/>
        <v>0</v>
      </c>
      <c r="V214" s="152"/>
      <c r="W214" s="176">
        <f t="shared" si="66"/>
        <v>0</v>
      </c>
      <c r="X214" s="160"/>
      <c r="Y214" s="179">
        <f t="shared" si="67"/>
        <v>0</v>
      </c>
      <c r="Z214" s="152"/>
      <c r="AA214" s="176">
        <f t="shared" si="68"/>
        <v>0</v>
      </c>
      <c r="AB214" s="160"/>
      <c r="AC214" s="179">
        <f t="shared" si="69"/>
        <v>0</v>
      </c>
      <c r="AE214" s="93">
        <f t="shared" si="70"/>
        <v>1</v>
      </c>
      <c r="AF214" s="181" t="e">
        <f t="shared" si="71"/>
        <v>#REF!</v>
      </c>
    </row>
    <row r="215" spans="1:32">
      <c r="A215" s="18"/>
      <c r="B215" s="45"/>
      <c r="C215" s="44"/>
      <c r="D215" s="180" t="e">
        <f>'PLANILHA ORÇAMENTÁRIA'!#REF!</f>
        <v>#REF!</v>
      </c>
      <c r="E215" s="98">
        <v>26.330400000000001</v>
      </c>
      <c r="F215" s="143"/>
      <c r="G215" s="140">
        <f t="shared" si="58"/>
        <v>0</v>
      </c>
      <c r="H215" s="36"/>
      <c r="I215" s="109">
        <f t="shared" si="59"/>
        <v>0</v>
      </c>
      <c r="J215" s="144"/>
      <c r="K215" s="159">
        <f t="shared" si="60"/>
        <v>0</v>
      </c>
      <c r="L215" s="36"/>
      <c r="M215" s="109">
        <f t="shared" si="61"/>
        <v>0</v>
      </c>
      <c r="N215" s="144">
        <v>4</v>
      </c>
      <c r="O215" s="140">
        <f t="shared" si="62"/>
        <v>105.3216</v>
      </c>
      <c r="P215" s="160"/>
      <c r="Q215" s="109">
        <f t="shared" si="63"/>
        <v>0</v>
      </c>
      <c r="R215" s="152"/>
      <c r="S215" s="176">
        <f t="shared" si="64"/>
        <v>0</v>
      </c>
      <c r="T215" s="160"/>
      <c r="U215" s="178">
        <f t="shared" si="65"/>
        <v>0</v>
      </c>
      <c r="V215" s="152"/>
      <c r="W215" s="176">
        <f t="shared" si="66"/>
        <v>0</v>
      </c>
      <c r="X215" s="160"/>
      <c r="Y215" s="179">
        <f t="shared" si="67"/>
        <v>0</v>
      </c>
      <c r="Z215" s="152"/>
      <c r="AA215" s="176">
        <f t="shared" si="68"/>
        <v>0</v>
      </c>
      <c r="AB215" s="160"/>
      <c r="AC215" s="179">
        <f t="shared" si="69"/>
        <v>0</v>
      </c>
      <c r="AE215" s="93">
        <f t="shared" si="70"/>
        <v>4</v>
      </c>
      <c r="AF215" s="181" t="e">
        <f t="shared" si="71"/>
        <v>#REF!</v>
      </c>
    </row>
    <row r="216" spans="1:32">
      <c r="A216" s="18"/>
      <c r="B216" s="45"/>
      <c r="C216" s="44"/>
      <c r="D216" s="180" t="e">
        <f>'PLANILHA ORÇAMENTÁRIA'!#REF!</f>
        <v>#REF!</v>
      </c>
      <c r="E216" s="98">
        <v>2.2498999999999998</v>
      </c>
      <c r="F216" s="143"/>
      <c r="G216" s="140">
        <f t="shared" si="58"/>
        <v>0</v>
      </c>
      <c r="H216" s="36"/>
      <c r="I216" s="109">
        <f t="shared" si="59"/>
        <v>0</v>
      </c>
      <c r="J216" s="144"/>
      <c r="K216" s="159">
        <f t="shared" si="60"/>
        <v>0</v>
      </c>
      <c r="L216" s="36"/>
      <c r="M216" s="109">
        <f t="shared" si="61"/>
        <v>0</v>
      </c>
      <c r="N216" s="144">
        <v>3</v>
      </c>
      <c r="O216" s="140">
        <f t="shared" si="62"/>
        <v>6.7496999999999989</v>
      </c>
      <c r="P216" s="160"/>
      <c r="Q216" s="109">
        <f t="shared" si="63"/>
        <v>0</v>
      </c>
      <c r="R216" s="152"/>
      <c r="S216" s="176">
        <f t="shared" si="64"/>
        <v>0</v>
      </c>
      <c r="T216" s="160"/>
      <c r="U216" s="178">
        <f t="shared" si="65"/>
        <v>0</v>
      </c>
      <c r="V216" s="152"/>
      <c r="W216" s="176">
        <f t="shared" si="66"/>
        <v>0</v>
      </c>
      <c r="X216" s="160"/>
      <c r="Y216" s="179">
        <f t="shared" si="67"/>
        <v>0</v>
      </c>
      <c r="Z216" s="152"/>
      <c r="AA216" s="176">
        <f t="shared" si="68"/>
        <v>0</v>
      </c>
      <c r="AB216" s="160"/>
      <c r="AC216" s="179">
        <f t="shared" si="69"/>
        <v>0</v>
      </c>
      <c r="AE216" s="93">
        <f t="shared" si="70"/>
        <v>3</v>
      </c>
      <c r="AF216" s="181" t="e">
        <f t="shared" si="71"/>
        <v>#REF!</v>
      </c>
    </row>
    <row r="217" spans="1:32">
      <c r="A217" s="18"/>
      <c r="B217" s="45"/>
      <c r="C217" s="44"/>
      <c r="D217" s="180" t="e">
        <f>'PLANILHA ORÇAMENTÁRIA'!#REF!</f>
        <v>#REF!</v>
      </c>
      <c r="E217" s="98">
        <f>E216</f>
        <v>2.2498999999999998</v>
      </c>
      <c r="F217" s="143"/>
      <c r="G217" s="140">
        <f t="shared" si="58"/>
        <v>0</v>
      </c>
      <c r="H217" s="36"/>
      <c r="I217" s="109">
        <f t="shared" si="59"/>
        <v>0</v>
      </c>
      <c r="J217" s="144"/>
      <c r="K217" s="159">
        <f t="shared" si="60"/>
        <v>0</v>
      </c>
      <c r="L217" s="36"/>
      <c r="M217" s="109">
        <f t="shared" si="61"/>
        <v>0</v>
      </c>
      <c r="N217" s="144">
        <v>81</v>
      </c>
      <c r="O217" s="140">
        <f t="shared" si="62"/>
        <v>182.24189999999999</v>
      </c>
      <c r="P217" s="160"/>
      <c r="Q217" s="109">
        <f t="shared" si="63"/>
        <v>0</v>
      </c>
      <c r="R217" s="152"/>
      <c r="S217" s="176">
        <f t="shared" si="64"/>
        <v>0</v>
      </c>
      <c r="T217" s="160"/>
      <c r="U217" s="178">
        <f t="shared" si="65"/>
        <v>0</v>
      </c>
      <c r="V217" s="152"/>
      <c r="W217" s="176">
        <f t="shared" si="66"/>
        <v>0</v>
      </c>
      <c r="X217" s="160"/>
      <c r="Y217" s="179">
        <f t="shared" si="67"/>
        <v>0</v>
      </c>
      <c r="Z217" s="152"/>
      <c r="AA217" s="176">
        <f t="shared" si="68"/>
        <v>0</v>
      </c>
      <c r="AB217" s="160"/>
      <c r="AC217" s="179">
        <f t="shared" si="69"/>
        <v>0</v>
      </c>
      <c r="AE217" s="93">
        <f t="shared" si="70"/>
        <v>81</v>
      </c>
      <c r="AF217" s="181" t="e">
        <f t="shared" si="71"/>
        <v>#REF!</v>
      </c>
    </row>
    <row r="218" spans="1:32">
      <c r="A218" s="18"/>
      <c r="B218" s="45"/>
      <c r="C218" s="44"/>
      <c r="D218" s="180" t="e">
        <f>'PLANILHA ORÇAMENTÁRIA'!#REF!</f>
        <v>#REF!</v>
      </c>
      <c r="E218" s="98">
        <v>3.0369000000000002</v>
      </c>
      <c r="F218" s="143"/>
      <c r="G218" s="140">
        <f t="shared" si="58"/>
        <v>0</v>
      </c>
      <c r="H218" s="36"/>
      <c r="I218" s="109">
        <f t="shared" si="59"/>
        <v>0</v>
      </c>
      <c r="J218" s="144"/>
      <c r="K218" s="159">
        <f t="shared" si="60"/>
        <v>0</v>
      </c>
      <c r="L218" s="36"/>
      <c r="M218" s="109">
        <f t="shared" si="61"/>
        <v>0</v>
      </c>
      <c r="N218" s="144">
        <v>2</v>
      </c>
      <c r="O218" s="140">
        <f t="shared" si="62"/>
        <v>6.0738000000000003</v>
      </c>
      <c r="P218" s="160"/>
      <c r="Q218" s="109">
        <f t="shared" si="63"/>
        <v>0</v>
      </c>
      <c r="R218" s="152"/>
      <c r="S218" s="176">
        <f t="shared" si="64"/>
        <v>0</v>
      </c>
      <c r="T218" s="160"/>
      <c r="U218" s="178">
        <f t="shared" si="65"/>
        <v>0</v>
      </c>
      <c r="V218" s="152"/>
      <c r="W218" s="176">
        <f t="shared" si="66"/>
        <v>0</v>
      </c>
      <c r="X218" s="160"/>
      <c r="Y218" s="179">
        <f t="shared" si="67"/>
        <v>0</v>
      </c>
      <c r="Z218" s="152"/>
      <c r="AA218" s="176">
        <f t="shared" si="68"/>
        <v>0</v>
      </c>
      <c r="AB218" s="160"/>
      <c r="AC218" s="179">
        <f t="shared" si="69"/>
        <v>0</v>
      </c>
      <c r="AE218" s="93">
        <f t="shared" si="70"/>
        <v>2</v>
      </c>
      <c r="AF218" s="181" t="e">
        <f t="shared" si="71"/>
        <v>#REF!</v>
      </c>
    </row>
    <row r="219" spans="1:32">
      <c r="A219" s="18"/>
      <c r="B219" s="45"/>
      <c r="C219" s="44"/>
      <c r="D219" s="180" t="e">
        <f>'PLANILHA ORÇAMENTÁRIA'!#REF!</f>
        <v>#REF!</v>
      </c>
      <c r="E219" s="98">
        <v>6.2168999999999999</v>
      </c>
      <c r="F219" s="143"/>
      <c r="G219" s="140">
        <f t="shared" si="58"/>
        <v>0</v>
      </c>
      <c r="H219" s="36"/>
      <c r="I219" s="109">
        <f t="shared" si="59"/>
        <v>0</v>
      </c>
      <c r="J219" s="144"/>
      <c r="K219" s="159">
        <f t="shared" si="60"/>
        <v>0</v>
      </c>
      <c r="L219" s="36"/>
      <c r="M219" s="109">
        <f t="shared" si="61"/>
        <v>0</v>
      </c>
      <c r="N219" s="144">
        <v>36</v>
      </c>
      <c r="O219" s="140">
        <f t="shared" si="62"/>
        <v>223.80840000000001</v>
      </c>
      <c r="P219" s="160"/>
      <c r="Q219" s="109">
        <f t="shared" si="63"/>
        <v>0</v>
      </c>
      <c r="R219" s="152"/>
      <c r="S219" s="176">
        <f t="shared" si="64"/>
        <v>0</v>
      </c>
      <c r="T219" s="160"/>
      <c r="U219" s="178">
        <f t="shared" si="65"/>
        <v>0</v>
      </c>
      <c r="V219" s="152"/>
      <c r="W219" s="176">
        <f t="shared" si="66"/>
        <v>0</v>
      </c>
      <c r="X219" s="160"/>
      <c r="Y219" s="179">
        <f t="shared" si="67"/>
        <v>0</v>
      </c>
      <c r="Z219" s="152"/>
      <c r="AA219" s="176">
        <f t="shared" si="68"/>
        <v>0</v>
      </c>
      <c r="AB219" s="160"/>
      <c r="AC219" s="179">
        <f t="shared" si="69"/>
        <v>0</v>
      </c>
      <c r="AE219" s="93">
        <f t="shared" si="70"/>
        <v>36</v>
      </c>
      <c r="AF219" s="181" t="e">
        <f t="shared" si="71"/>
        <v>#REF!</v>
      </c>
    </row>
    <row r="220" spans="1:32">
      <c r="A220" s="18"/>
      <c r="B220" s="45"/>
      <c r="C220" s="44"/>
      <c r="D220" s="180" t="e">
        <f>'PLANILHA ORÇAMENTÁRIA'!#REF!</f>
        <v>#REF!</v>
      </c>
      <c r="E220" s="98">
        <v>11.646800000000001</v>
      </c>
      <c r="F220" s="143"/>
      <c r="G220" s="140">
        <f t="shared" si="58"/>
        <v>0</v>
      </c>
      <c r="H220" s="36"/>
      <c r="I220" s="109">
        <f t="shared" si="59"/>
        <v>0</v>
      </c>
      <c r="J220" s="144"/>
      <c r="K220" s="159">
        <f t="shared" si="60"/>
        <v>0</v>
      </c>
      <c r="L220" s="36"/>
      <c r="M220" s="109">
        <f t="shared" si="61"/>
        <v>0</v>
      </c>
      <c r="N220" s="144">
        <v>16</v>
      </c>
      <c r="O220" s="140">
        <f t="shared" si="62"/>
        <v>186.34880000000001</v>
      </c>
      <c r="P220" s="160"/>
      <c r="Q220" s="109">
        <f t="shared" si="63"/>
        <v>0</v>
      </c>
      <c r="R220" s="152"/>
      <c r="S220" s="176">
        <f t="shared" si="64"/>
        <v>0</v>
      </c>
      <c r="T220" s="160"/>
      <c r="U220" s="178">
        <f t="shared" si="65"/>
        <v>0</v>
      </c>
      <c r="V220" s="152"/>
      <c r="W220" s="176">
        <f t="shared" si="66"/>
        <v>0</v>
      </c>
      <c r="X220" s="160"/>
      <c r="Y220" s="179">
        <f t="shared" si="67"/>
        <v>0</v>
      </c>
      <c r="Z220" s="152"/>
      <c r="AA220" s="176">
        <f t="shared" si="68"/>
        <v>0</v>
      </c>
      <c r="AB220" s="160"/>
      <c r="AC220" s="179">
        <f t="shared" si="69"/>
        <v>0</v>
      </c>
      <c r="AE220" s="93">
        <f t="shared" si="70"/>
        <v>16</v>
      </c>
      <c r="AF220" s="181" t="e">
        <f t="shared" si="71"/>
        <v>#REF!</v>
      </c>
    </row>
    <row r="221" spans="1:32">
      <c r="A221" s="18"/>
      <c r="B221" s="45"/>
      <c r="C221" s="44"/>
      <c r="D221" s="180" t="e">
        <f>'PLANILHA ORÇAMENTÁRIA'!#REF!</f>
        <v>#REF!</v>
      </c>
      <c r="E221" s="98">
        <v>18.8813</v>
      </c>
      <c r="F221" s="143"/>
      <c r="G221" s="140">
        <f t="shared" si="58"/>
        <v>0</v>
      </c>
      <c r="H221" s="36"/>
      <c r="I221" s="109">
        <f t="shared" si="59"/>
        <v>0</v>
      </c>
      <c r="J221" s="144"/>
      <c r="K221" s="159">
        <f t="shared" si="60"/>
        <v>0</v>
      </c>
      <c r="L221" s="36"/>
      <c r="M221" s="109">
        <f t="shared" si="61"/>
        <v>0</v>
      </c>
      <c r="N221" s="144">
        <v>4</v>
      </c>
      <c r="O221" s="140">
        <f t="shared" si="62"/>
        <v>75.525199999999998</v>
      </c>
      <c r="P221" s="160"/>
      <c r="Q221" s="109">
        <f t="shared" si="63"/>
        <v>0</v>
      </c>
      <c r="R221" s="152"/>
      <c r="S221" s="176">
        <f t="shared" si="64"/>
        <v>0</v>
      </c>
      <c r="T221" s="160"/>
      <c r="U221" s="178">
        <f t="shared" si="65"/>
        <v>0</v>
      </c>
      <c r="V221" s="152"/>
      <c r="W221" s="176">
        <f t="shared" si="66"/>
        <v>0</v>
      </c>
      <c r="X221" s="160"/>
      <c r="Y221" s="179">
        <f t="shared" si="67"/>
        <v>0</v>
      </c>
      <c r="Z221" s="152"/>
      <c r="AA221" s="176">
        <f t="shared" si="68"/>
        <v>0</v>
      </c>
      <c r="AB221" s="160"/>
      <c r="AC221" s="179">
        <f t="shared" si="69"/>
        <v>0</v>
      </c>
      <c r="AE221" s="93">
        <f t="shared" si="70"/>
        <v>4</v>
      </c>
      <c r="AF221" s="181" t="e">
        <f t="shared" si="71"/>
        <v>#REF!</v>
      </c>
    </row>
    <row r="222" spans="1:32">
      <c r="A222" s="18"/>
      <c r="B222" s="45"/>
      <c r="C222" s="44"/>
      <c r="D222" s="180" t="e">
        <f>'PLANILHA ORÇAMENTÁRIA'!#REF!</f>
        <v>#REF!</v>
      </c>
      <c r="E222" s="98">
        <v>26.330400000000001</v>
      </c>
      <c r="F222" s="143"/>
      <c r="G222" s="140">
        <f t="shared" si="58"/>
        <v>0</v>
      </c>
      <c r="H222" s="36"/>
      <c r="I222" s="109">
        <f t="shared" si="59"/>
        <v>0</v>
      </c>
      <c r="J222" s="144"/>
      <c r="K222" s="159">
        <f t="shared" si="60"/>
        <v>0</v>
      </c>
      <c r="L222" s="36"/>
      <c r="M222" s="109">
        <f t="shared" si="61"/>
        <v>0</v>
      </c>
      <c r="N222" s="144">
        <v>4</v>
      </c>
      <c r="O222" s="140">
        <f t="shared" si="62"/>
        <v>105.3216</v>
      </c>
      <c r="P222" s="160"/>
      <c r="Q222" s="109">
        <f t="shared" si="63"/>
        <v>0</v>
      </c>
      <c r="R222" s="152"/>
      <c r="S222" s="176">
        <f t="shared" si="64"/>
        <v>0</v>
      </c>
      <c r="T222" s="160"/>
      <c r="U222" s="178">
        <f t="shared" si="65"/>
        <v>0</v>
      </c>
      <c r="V222" s="152"/>
      <c r="W222" s="176">
        <f t="shared" si="66"/>
        <v>0</v>
      </c>
      <c r="X222" s="160"/>
      <c r="Y222" s="179">
        <f t="shared" si="67"/>
        <v>0</v>
      </c>
      <c r="Z222" s="152"/>
      <c r="AA222" s="176">
        <f t="shared" si="68"/>
        <v>0</v>
      </c>
      <c r="AB222" s="160"/>
      <c r="AC222" s="179">
        <f t="shared" si="69"/>
        <v>0</v>
      </c>
      <c r="AE222" s="93">
        <f t="shared" si="70"/>
        <v>4</v>
      </c>
      <c r="AF222" s="181" t="e">
        <f t="shared" si="71"/>
        <v>#REF!</v>
      </c>
    </row>
    <row r="223" spans="1:32">
      <c r="A223" s="18"/>
      <c r="B223" s="45"/>
      <c r="C223" s="44"/>
      <c r="D223" s="180" t="e">
        <f>'PLANILHA ORÇAMENTÁRIA'!#REF!</f>
        <v>#REF!</v>
      </c>
      <c r="E223" s="98">
        <v>0.46910000000000002</v>
      </c>
      <c r="F223" s="143"/>
      <c r="G223" s="140">
        <f t="shared" si="58"/>
        <v>0</v>
      </c>
      <c r="H223" s="36"/>
      <c r="I223" s="109">
        <f t="shared" si="59"/>
        <v>0</v>
      </c>
      <c r="J223" s="144"/>
      <c r="K223" s="159">
        <f t="shared" si="60"/>
        <v>0</v>
      </c>
      <c r="L223" s="36"/>
      <c r="M223" s="109">
        <f t="shared" si="61"/>
        <v>0</v>
      </c>
      <c r="N223" s="144">
        <v>1</v>
      </c>
      <c r="O223" s="140">
        <f t="shared" si="62"/>
        <v>0.46910000000000002</v>
      </c>
      <c r="P223" s="160"/>
      <c r="Q223" s="109">
        <f t="shared" si="63"/>
        <v>0</v>
      </c>
      <c r="R223" s="152"/>
      <c r="S223" s="176">
        <f t="shared" si="64"/>
        <v>0</v>
      </c>
      <c r="T223" s="160"/>
      <c r="U223" s="178">
        <f t="shared" si="65"/>
        <v>0</v>
      </c>
      <c r="V223" s="152"/>
      <c r="W223" s="176">
        <f t="shared" si="66"/>
        <v>0</v>
      </c>
      <c r="X223" s="160"/>
      <c r="Y223" s="179">
        <f t="shared" si="67"/>
        <v>0</v>
      </c>
      <c r="Z223" s="152"/>
      <c r="AA223" s="176">
        <f t="shared" si="68"/>
        <v>0</v>
      </c>
      <c r="AB223" s="160"/>
      <c r="AC223" s="179">
        <f t="shared" si="69"/>
        <v>0</v>
      </c>
      <c r="AE223" s="93">
        <f t="shared" si="70"/>
        <v>1</v>
      </c>
      <c r="AF223" s="181" t="e">
        <f t="shared" si="71"/>
        <v>#REF!</v>
      </c>
    </row>
    <row r="224" spans="1:32">
      <c r="A224" s="18"/>
      <c r="B224" s="45"/>
      <c r="C224" s="44"/>
      <c r="D224" s="180" t="e">
        <f>'PLANILHA ORÇAMENTÁRIA'!#REF!</f>
        <v>#REF!</v>
      </c>
      <c r="E224" s="98">
        <v>3.4344000000000001</v>
      </c>
      <c r="F224" s="143"/>
      <c r="G224" s="140">
        <f t="shared" si="58"/>
        <v>0</v>
      </c>
      <c r="H224" s="36"/>
      <c r="I224" s="109">
        <f t="shared" si="59"/>
        <v>0</v>
      </c>
      <c r="J224" s="144"/>
      <c r="K224" s="159">
        <f t="shared" si="60"/>
        <v>0</v>
      </c>
      <c r="L224" s="36"/>
      <c r="M224" s="109">
        <f t="shared" si="61"/>
        <v>0</v>
      </c>
      <c r="N224" s="144">
        <v>24</v>
      </c>
      <c r="O224" s="140">
        <f t="shared" si="62"/>
        <v>82.425600000000003</v>
      </c>
      <c r="P224" s="160"/>
      <c r="Q224" s="109">
        <f t="shared" si="63"/>
        <v>0</v>
      </c>
      <c r="R224" s="152"/>
      <c r="S224" s="176">
        <f t="shared" si="64"/>
        <v>0</v>
      </c>
      <c r="T224" s="160"/>
      <c r="U224" s="178">
        <f t="shared" si="65"/>
        <v>0</v>
      </c>
      <c r="V224" s="152"/>
      <c r="W224" s="176">
        <f t="shared" si="66"/>
        <v>0</v>
      </c>
      <c r="X224" s="160"/>
      <c r="Y224" s="179">
        <f t="shared" si="67"/>
        <v>0</v>
      </c>
      <c r="Z224" s="152"/>
      <c r="AA224" s="176">
        <f t="shared" si="68"/>
        <v>0</v>
      </c>
      <c r="AB224" s="160"/>
      <c r="AC224" s="179">
        <f t="shared" si="69"/>
        <v>0</v>
      </c>
      <c r="AE224" s="93">
        <f t="shared" si="70"/>
        <v>24</v>
      </c>
      <c r="AF224" s="181" t="e">
        <f t="shared" si="71"/>
        <v>#REF!</v>
      </c>
    </row>
    <row r="225" spans="1:32">
      <c r="A225" s="18"/>
      <c r="B225" s="45"/>
      <c r="C225" s="44"/>
      <c r="D225" s="180" t="e">
        <f>'PLANILHA ORÇAMENTÁRIA'!#REF!</f>
        <v>#REF!</v>
      </c>
      <c r="E225" s="98">
        <v>7.9023000000000003</v>
      </c>
      <c r="F225" s="143"/>
      <c r="G225" s="140">
        <f t="shared" si="58"/>
        <v>0</v>
      </c>
      <c r="H225" s="36"/>
      <c r="I225" s="109">
        <f t="shared" si="59"/>
        <v>0</v>
      </c>
      <c r="J225" s="144"/>
      <c r="K225" s="159">
        <f t="shared" si="60"/>
        <v>0</v>
      </c>
      <c r="L225" s="36"/>
      <c r="M225" s="109">
        <f t="shared" si="61"/>
        <v>0</v>
      </c>
      <c r="N225" s="144">
        <v>3</v>
      </c>
      <c r="O225" s="140">
        <f t="shared" si="62"/>
        <v>23.706900000000001</v>
      </c>
      <c r="P225" s="160"/>
      <c r="Q225" s="109">
        <f t="shared" si="63"/>
        <v>0</v>
      </c>
      <c r="R225" s="152"/>
      <c r="S225" s="176">
        <f t="shared" si="64"/>
        <v>0</v>
      </c>
      <c r="T225" s="160"/>
      <c r="U225" s="178">
        <f t="shared" si="65"/>
        <v>0</v>
      </c>
      <c r="V225" s="152"/>
      <c r="W225" s="176">
        <f t="shared" si="66"/>
        <v>0</v>
      </c>
      <c r="X225" s="160"/>
      <c r="Y225" s="179">
        <f t="shared" si="67"/>
        <v>0</v>
      </c>
      <c r="Z225" s="152"/>
      <c r="AA225" s="176">
        <f t="shared" si="68"/>
        <v>0</v>
      </c>
      <c r="AB225" s="160"/>
      <c r="AC225" s="179">
        <f t="shared" si="69"/>
        <v>0</v>
      </c>
      <c r="AE225" s="93">
        <f t="shared" si="70"/>
        <v>3</v>
      </c>
      <c r="AF225" s="181" t="e">
        <f t="shared" si="71"/>
        <v>#REF!</v>
      </c>
    </row>
    <row r="226" spans="1:32">
      <c r="A226" s="18"/>
      <c r="B226" s="45"/>
      <c r="C226" s="44"/>
      <c r="D226" s="180" t="e">
        <f>'PLANILHA ORÇAMENTÁRIA'!#REF!</f>
        <v>#REF!</v>
      </c>
      <c r="E226" s="98">
        <v>10.263500000000001</v>
      </c>
      <c r="F226" s="143"/>
      <c r="G226" s="140">
        <f t="shared" si="58"/>
        <v>0</v>
      </c>
      <c r="H226" s="36"/>
      <c r="I226" s="109">
        <f t="shared" si="59"/>
        <v>0</v>
      </c>
      <c r="J226" s="144"/>
      <c r="K226" s="159">
        <f t="shared" si="60"/>
        <v>0</v>
      </c>
      <c r="L226" s="36"/>
      <c r="M226" s="109">
        <f t="shared" si="61"/>
        <v>0</v>
      </c>
      <c r="N226" s="144">
        <v>7</v>
      </c>
      <c r="O226" s="140">
        <f t="shared" si="62"/>
        <v>71.844500000000011</v>
      </c>
      <c r="P226" s="160"/>
      <c r="Q226" s="109">
        <f t="shared" si="63"/>
        <v>0</v>
      </c>
      <c r="R226" s="152"/>
      <c r="S226" s="176">
        <f t="shared" si="64"/>
        <v>0</v>
      </c>
      <c r="T226" s="160"/>
      <c r="U226" s="178">
        <f t="shared" si="65"/>
        <v>0</v>
      </c>
      <c r="V226" s="152"/>
      <c r="W226" s="176">
        <f t="shared" si="66"/>
        <v>0</v>
      </c>
      <c r="X226" s="160"/>
      <c r="Y226" s="179">
        <f t="shared" si="67"/>
        <v>0</v>
      </c>
      <c r="Z226" s="152"/>
      <c r="AA226" s="176">
        <f t="shared" si="68"/>
        <v>0</v>
      </c>
      <c r="AB226" s="160"/>
      <c r="AC226" s="179">
        <f t="shared" si="69"/>
        <v>0</v>
      </c>
      <c r="AE226" s="93">
        <f t="shared" si="70"/>
        <v>7</v>
      </c>
      <c r="AF226" s="181" t="e">
        <f t="shared" si="71"/>
        <v>#REF!</v>
      </c>
    </row>
    <row r="227" spans="1:32">
      <c r="A227" s="18"/>
      <c r="B227" s="45"/>
      <c r="C227" s="44"/>
      <c r="D227" s="180" t="e">
        <f>'PLANILHA ORÇAMENTÁRIA'!#REF!</f>
        <v>#REF!</v>
      </c>
      <c r="E227" s="98">
        <v>37.5717</v>
      </c>
      <c r="F227" s="143"/>
      <c r="G227" s="140">
        <f t="shared" si="58"/>
        <v>0</v>
      </c>
      <c r="H227" s="36"/>
      <c r="I227" s="109">
        <f t="shared" si="59"/>
        <v>0</v>
      </c>
      <c r="J227" s="144"/>
      <c r="K227" s="159">
        <f t="shared" si="60"/>
        <v>0</v>
      </c>
      <c r="L227" s="36"/>
      <c r="M227" s="109">
        <f t="shared" si="61"/>
        <v>0</v>
      </c>
      <c r="N227" s="144">
        <v>2</v>
      </c>
      <c r="O227" s="140">
        <f t="shared" si="62"/>
        <v>75.1434</v>
      </c>
      <c r="P227" s="160"/>
      <c r="Q227" s="109">
        <f t="shared" si="63"/>
        <v>0</v>
      </c>
      <c r="R227" s="152"/>
      <c r="S227" s="176">
        <f t="shared" si="64"/>
        <v>0</v>
      </c>
      <c r="T227" s="160"/>
      <c r="U227" s="178">
        <f t="shared" si="65"/>
        <v>0</v>
      </c>
      <c r="V227" s="152"/>
      <c r="W227" s="176">
        <f t="shared" si="66"/>
        <v>0</v>
      </c>
      <c r="X227" s="160"/>
      <c r="Y227" s="179">
        <f t="shared" si="67"/>
        <v>0</v>
      </c>
      <c r="Z227" s="152"/>
      <c r="AA227" s="176">
        <f t="shared" si="68"/>
        <v>0</v>
      </c>
      <c r="AB227" s="160"/>
      <c r="AC227" s="179">
        <f t="shared" si="69"/>
        <v>0</v>
      </c>
      <c r="AE227" s="93">
        <f t="shared" si="70"/>
        <v>2</v>
      </c>
      <c r="AF227" s="181" t="e">
        <f t="shared" si="71"/>
        <v>#REF!</v>
      </c>
    </row>
    <row r="228" spans="1:32">
      <c r="A228" s="18"/>
      <c r="B228" s="45"/>
      <c r="C228" s="44"/>
      <c r="D228" s="180" t="e">
        <f>'PLANILHA ORÇAMENTÁRIA'!#REF!</f>
        <v>#REF!</v>
      </c>
      <c r="E228" s="98">
        <v>1.7648999999999999</v>
      </c>
      <c r="F228" s="143"/>
      <c r="G228" s="140">
        <f t="shared" si="58"/>
        <v>0</v>
      </c>
      <c r="H228" s="36"/>
      <c r="I228" s="109">
        <f t="shared" si="59"/>
        <v>0</v>
      </c>
      <c r="J228" s="144"/>
      <c r="K228" s="159">
        <f t="shared" si="60"/>
        <v>0</v>
      </c>
      <c r="L228" s="36"/>
      <c r="M228" s="109">
        <f t="shared" si="61"/>
        <v>0</v>
      </c>
      <c r="N228" s="144">
        <v>30</v>
      </c>
      <c r="O228" s="140">
        <f t="shared" si="62"/>
        <v>52.946999999999996</v>
      </c>
      <c r="P228" s="160"/>
      <c r="Q228" s="109">
        <f t="shared" si="63"/>
        <v>0</v>
      </c>
      <c r="R228" s="152"/>
      <c r="S228" s="176">
        <f t="shared" si="64"/>
        <v>0</v>
      </c>
      <c r="T228" s="160"/>
      <c r="U228" s="178">
        <f t="shared" si="65"/>
        <v>0</v>
      </c>
      <c r="V228" s="152"/>
      <c r="W228" s="176">
        <f t="shared" si="66"/>
        <v>0</v>
      </c>
      <c r="X228" s="160"/>
      <c r="Y228" s="179">
        <f t="shared" si="67"/>
        <v>0</v>
      </c>
      <c r="Z228" s="152"/>
      <c r="AA228" s="176">
        <f t="shared" si="68"/>
        <v>0</v>
      </c>
      <c r="AB228" s="160"/>
      <c r="AC228" s="179">
        <f t="shared" si="69"/>
        <v>0</v>
      </c>
      <c r="AE228" s="93">
        <f t="shared" si="70"/>
        <v>30</v>
      </c>
      <c r="AF228" s="181" t="e">
        <f t="shared" si="71"/>
        <v>#REF!</v>
      </c>
    </row>
    <row r="229" spans="1:32">
      <c r="A229" s="18"/>
      <c r="B229" s="45"/>
      <c r="C229" s="44"/>
      <c r="D229" s="180" t="e">
        <f>'PLANILHA ORÇAMENTÁRIA'!#REF!</f>
        <v>#REF!</v>
      </c>
      <c r="E229" s="98">
        <v>2.5996999999999999</v>
      </c>
      <c r="F229" s="143"/>
      <c r="G229" s="140">
        <f t="shared" si="58"/>
        <v>0</v>
      </c>
      <c r="H229" s="36"/>
      <c r="I229" s="109">
        <f t="shared" si="59"/>
        <v>0</v>
      </c>
      <c r="J229" s="144"/>
      <c r="K229" s="159">
        <f t="shared" si="60"/>
        <v>0</v>
      </c>
      <c r="L229" s="36"/>
      <c r="M229" s="109">
        <f t="shared" si="61"/>
        <v>0</v>
      </c>
      <c r="N229" s="144">
        <v>2</v>
      </c>
      <c r="O229" s="140">
        <f t="shared" si="62"/>
        <v>5.1993999999999998</v>
      </c>
      <c r="P229" s="160"/>
      <c r="Q229" s="109">
        <f t="shared" si="63"/>
        <v>0</v>
      </c>
      <c r="R229" s="152"/>
      <c r="S229" s="176">
        <f t="shared" si="64"/>
        <v>0</v>
      </c>
      <c r="T229" s="160"/>
      <c r="U229" s="178">
        <f t="shared" si="65"/>
        <v>0</v>
      </c>
      <c r="V229" s="152"/>
      <c r="W229" s="176">
        <f t="shared" si="66"/>
        <v>0</v>
      </c>
      <c r="X229" s="160"/>
      <c r="Y229" s="179">
        <f t="shared" si="67"/>
        <v>0</v>
      </c>
      <c r="Z229" s="152"/>
      <c r="AA229" s="176">
        <f t="shared" si="68"/>
        <v>0</v>
      </c>
      <c r="AB229" s="160"/>
      <c r="AC229" s="179">
        <f t="shared" si="69"/>
        <v>0</v>
      </c>
      <c r="AE229" s="93">
        <f t="shared" si="70"/>
        <v>2</v>
      </c>
      <c r="AF229" s="181" t="e">
        <f t="shared" si="71"/>
        <v>#REF!</v>
      </c>
    </row>
    <row r="230" spans="1:32">
      <c r="A230" s="18"/>
      <c r="B230" s="45"/>
      <c r="C230" s="44"/>
      <c r="D230" s="180" t="e">
        <f>'PLANILHA ORÇAMENTÁRIA'!#REF!</f>
        <v>#REF!</v>
      </c>
      <c r="E230" s="98">
        <v>4.452</v>
      </c>
      <c r="F230" s="143"/>
      <c r="G230" s="140">
        <f t="shared" si="58"/>
        <v>0</v>
      </c>
      <c r="H230" s="36"/>
      <c r="I230" s="109">
        <f t="shared" si="59"/>
        <v>0</v>
      </c>
      <c r="J230" s="144"/>
      <c r="K230" s="159">
        <f t="shared" si="60"/>
        <v>0</v>
      </c>
      <c r="L230" s="36"/>
      <c r="M230" s="109">
        <f t="shared" si="61"/>
        <v>0</v>
      </c>
      <c r="N230" s="144">
        <v>5</v>
      </c>
      <c r="O230" s="140">
        <f t="shared" si="62"/>
        <v>22.259999999999998</v>
      </c>
      <c r="P230" s="160"/>
      <c r="Q230" s="109">
        <f t="shared" si="63"/>
        <v>0</v>
      </c>
      <c r="R230" s="152"/>
      <c r="S230" s="176">
        <f t="shared" si="64"/>
        <v>0</v>
      </c>
      <c r="T230" s="160"/>
      <c r="U230" s="178">
        <f t="shared" si="65"/>
        <v>0</v>
      </c>
      <c r="V230" s="152"/>
      <c r="W230" s="176">
        <f t="shared" si="66"/>
        <v>0</v>
      </c>
      <c r="X230" s="160"/>
      <c r="Y230" s="179">
        <f t="shared" si="67"/>
        <v>0</v>
      </c>
      <c r="Z230" s="152"/>
      <c r="AA230" s="176">
        <f t="shared" si="68"/>
        <v>0</v>
      </c>
      <c r="AB230" s="160"/>
      <c r="AC230" s="179">
        <f t="shared" si="69"/>
        <v>0</v>
      </c>
      <c r="AE230" s="93">
        <f t="shared" si="70"/>
        <v>5</v>
      </c>
      <c r="AF230" s="181" t="e">
        <f t="shared" si="71"/>
        <v>#REF!</v>
      </c>
    </row>
    <row r="231" spans="1:32">
      <c r="A231" s="18"/>
      <c r="B231" s="45"/>
      <c r="C231" s="44"/>
      <c r="D231" s="180" t="e">
        <f>'PLANILHA ORÇAMENTÁRIA'!#REF!</f>
        <v>#REF!</v>
      </c>
      <c r="E231" s="98">
        <v>9.8818999999999999</v>
      </c>
      <c r="F231" s="143"/>
      <c r="G231" s="140">
        <f t="shared" si="58"/>
        <v>0</v>
      </c>
      <c r="H231" s="36"/>
      <c r="I231" s="109">
        <f t="shared" si="59"/>
        <v>0</v>
      </c>
      <c r="J231" s="144"/>
      <c r="K231" s="159">
        <f t="shared" si="60"/>
        <v>0</v>
      </c>
      <c r="L231" s="36"/>
      <c r="M231" s="109">
        <f t="shared" si="61"/>
        <v>0</v>
      </c>
      <c r="N231" s="144">
        <v>15</v>
      </c>
      <c r="O231" s="140">
        <f t="shared" si="62"/>
        <v>148.2285</v>
      </c>
      <c r="P231" s="160"/>
      <c r="Q231" s="109">
        <f t="shared" si="63"/>
        <v>0</v>
      </c>
      <c r="R231" s="152"/>
      <c r="S231" s="176">
        <f t="shared" si="64"/>
        <v>0</v>
      </c>
      <c r="T231" s="160"/>
      <c r="U231" s="178">
        <f t="shared" si="65"/>
        <v>0</v>
      </c>
      <c r="V231" s="152"/>
      <c r="W231" s="176">
        <f t="shared" si="66"/>
        <v>0</v>
      </c>
      <c r="X231" s="160"/>
      <c r="Y231" s="179">
        <f t="shared" si="67"/>
        <v>0</v>
      </c>
      <c r="Z231" s="152"/>
      <c r="AA231" s="176">
        <f t="shared" si="68"/>
        <v>0</v>
      </c>
      <c r="AB231" s="160"/>
      <c r="AC231" s="179">
        <f t="shared" si="69"/>
        <v>0</v>
      </c>
      <c r="AE231" s="93">
        <f t="shared" si="70"/>
        <v>15</v>
      </c>
      <c r="AF231" s="181" t="e">
        <f t="shared" si="71"/>
        <v>#REF!</v>
      </c>
    </row>
    <row r="232" spans="1:32">
      <c r="A232" s="18"/>
      <c r="B232" s="45"/>
      <c r="C232" s="44"/>
      <c r="D232" s="180" t="e">
        <f>'PLANILHA ORÇAMENTÁRIA'!#REF!</f>
        <v>#REF!</v>
      </c>
      <c r="E232" s="98">
        <v>10.7325</v>
      </c>
      <c r="F232" s="143"/>
      <c r="G232" s="140">
        <f t="shared" si="58"/>
        <v>0</v>
      </c>
      <c r="H232" s="36"/>
      <c r="I232" s="109">
        <f t="shared" si="59"/>
        <v>0</v>
      </c>
      <c r="J232" s="144"/>
      <c r="K232" s="159">
        <f t="shared" si="60"/>
        <v>0</v>
      </c>
      <c r="L232" s="36"/>
      <c r="M232" s="109">
        <f t="shared" si="61"/>
        <v>0</v>
      </c>
      <c r="N232" s="144">
        <v>4</v>
      </c>
      <c r="O232" s="140">
        <f t="shared" si="62"/>
        <v>42.93</v>
      </c>
      <c r="P232" s="160"/>
      <c r="Q232" s="109">
        <f t="shared" si="63"/>
        <v>0</v>
      </c>
      <c r="R232" s="152"/>
      <c r="S232" s="176">
        <f t="shared" si="64"/>
        <v>0</v>
      </c>
      <c r="T232" s="160"/>
      <c r="U232" s="178">
        <f t="shared" si="65"/>
        <v>0</v>
      </c>
      <c r="V232" s="152"/>
      <c r="W232" s="176">
        <f t="shared" si="66"/>
        <v>0</v>
      </c>
      <c r="X232" s="160"/>
      <c r="Y232" s="179">
        <f t="shared" si="67"/>
        <v>0</v>
      </c>
      <c r="Z232" s="152"/>
      <c r="AA232" s="176">
        <f t="shared" si="68"/>
        <v>0</v>
      </c>
      <c r="AB232" s="160"/>
      <c r="AC232" s="179">
        <f t="shared" si="69"/>
        <v>0</v>
      </c>
      <c r="AE232" s="93">
        <f t="shared" si="70"/>
        <v>4</v>
      </c>
      <c r="AF232" s="181" t="e">
        <f t="shared" si="71"/>
        <v>#REF!</v>
      </c>
    </row>
    <row r="233" spans="1:32">
      <c r="A233" s="18"/>
      <c r="B233" s="45"/>
      <c r="C233" s="44"/>
      <c r="D233" s="180" t="e">
        <f>'PLANILHA ORÇAMENTÁRIA'!#REF!</f>
        <v>#REF!</v>
      </c>
      <c r="E233" s="98">
        <v>3.1818</v>
      </c>
      <c r="F233" s="143"/>
      <c r="G233" s="140">
        <f t="shared" si="58"/>
        <v>0</v>
      </c>
      <c r="H233" s="36"/>
      <c r="I233" s="109">
        <f t="shared" si="59"/>
        <v>0</v>
      </c>
      <c r="J233" s="144"/>
      <c r="K233" s="159">
        <f t="shared" si="60"/>
        <v>0</v>
      </c>
      <c r="L233" s="36"/>
      <c r="M233" s="109">
        <f t="shared" si="61"/>
        <v>0</v>
      </c>
      <c r="N233" s="144">
        <v>6</v>
      </c>
      <c r="O233" s="140">
        <f t="shared" si="62"/>
        <v>19.090800000000002</v>
      </c>
      <c r="P233" s="160"/>
      <c r="Q233" s="109">
        <f t="shared" si="63"/>
        <v>0</v>
      </c>
      <c r="R233" s="152"/>
      <c r="S233" s="176">
        <f t="shared" si="64"/>
        <v>0</v>
      </c>
      <c r="T233" s="160"/>
      <c r="U233" s="178">
        <f t="shared" si="65"/>
        <v>0</v>
      </c>
      <c r="V233" s="152"/>
      <c r="W233" s="176">
        <f t="shared" si="66"/>
        <v>0</v>
      </c>
      <c r="X233" s="160"/>
      <c r="Y233" s="179">
        <f t="shared" si="67"/>
        <v>0</v>
      </c>
      <c r="Z233" s="152"/>
      <c r="AA233" s="176">
        <f t="shared" si="68"/>
        <v>0</v>
      </c>
      <c r="AB233" s="160"/>
      <c r="AC233" s="179">
        <f t="shared" si="69"/>
        <v>0</v>
      </c>
      <c r="AE233" s="93">
        <f t="shared" si="70"/>
        <v>6</v>
      </c>
      <c r="AF233" s="181" t="e">
        <f t="shared" si="71"/>
        <v>#REF!</v>
      </c>
    </row>
    <row r="234" spans="1:32">
      <c r="A234" s="18"/>
      <c r="B234" s="45"/>
      <c r="C234" s="44"/>
      <c r="D234" s="180" t="e">
        <f>'PLANILHA ORÇAMENTÁRIA'!#REF!</f>
        <v>#REF!</v>
      </c>
      <c r="E234" s="98">
        <v>5.2549999999999999</v>
      </c>
      <c r="F234" s="143"/>
      <c r="G234" s="140">
        <f t="shared" si="58"/>
        <v>0</v>
      </c>
      <c r="H234" s="36"/>
      <c r="I234" s="109">
        <f t="shared" si="59"/>
        <v>0</v>
      </c>
      <c r="J234" s="144"/>
      <c r="K234" s="159">
        <f t="shared" si="60"/>
        <v>0</v>
      </c>
      <c r="L234" s="36"/>
      <c r="M234" s="109">
        <f t="shared" si="61"/>
        <v>0</v>
      </c>
      <c r="N234" s="144">
        <v>2</v>
      </c>
      <c r="O234" s="140">
        <f t="shared" si="62"/>
        <v>10.51</v>
      </c>
      <c r="P234" s="160"/>
      <c r="Q234" s="109">
        <f t="shared" si="63"/>
        <v>0</v>
      </c>
      <c r="R234" s="152"/>
      <c r="S234" s="176">
        <f t="shared" si="64"/>
        <v>0</v>
      </c>
      <c r="T234" s="160"/>
      <c r="U234" s="178">
        <f t="shared" si="65"/>
        <v>0</v>
      </c>
      <c r="V234" s="152"/>
      <c r="W234" s="176">
        <f t="shared" si="66"/>
        <v>0</v>
      </c>
      <c r="X234" s="160"/>
      <c r="Y234" s="179">
        <f t="shared" si="67"/>
        <v>0</v>
      </c>
      <c r="Z234" s="152"/>
      <c r="AA234" s="176">
        <f t="shared" si="68"/>
        <v>0</v>
      </c>
      <c r="AB234" s="160"/>
      <c r="AC234" s="179">
        <f t="shared" si="69"/>
        <v>0</v>
      </c>
      <c r="AE234" s="93">
        <f t="shared" si="70"/>
        <v>2</v>
      </c>
      <c r="AF234" s="181" t="e">
        <f t="shared" si="71"/>
        <v>#REF!</v>
      </c>
    </row>
    <row r="235" spans="1:32">
      <c r="A235" s="18"/>
      <c r="B235" s="45"/>
      <c r="C235" s="44"/>
      <c r="D235" s="180" t="e">
        <f>'PLANILHA ORÇAMENTÁRIA'!#REF!</f>
        <v>#REF!</v>
      </c>
      <c r="E235" s="98">
        <v>9.1187000000000005</v>
      </c>
      <c r="F235" s="143"/>
      <c r="G235" s="140">
        <f t="shared" si="58"/>
        <v>0</v>
      </c>
      <c r="H235" s="36"/>
      <c r="I235" s="109">
        <f t="shared" si="59"/>
        <v>0</v>
      </c>
      <c r="J235" s="144"/>
      <c r="K235" s="159">
        <f t="shared" si="60"/>
        <v>0</v>
      </c>
      <c r="L235" s="36"/>
      <c r="M235" s="109">
        <f t="shared" si="61"/>
        <v>0</v>
      </c>
      <c r="N235" s="144">
        <v>2</v>
      </c>
      <c r="O235" s="140">
        <f t="shared" si="62"/>
        <v>18.237400000000001</v>
      </c>
      <c r="P235" s="160"/>
      <c r="Q235" s="109">
        <f t="shared" si="63"/>
        <v>0</v>
      </c>
      <c r="R235" s="152"/>
      <c r="S235" s="176">
        <f t="shared" si="64"/>
        <v>0</v>
      </c>
      <c r="T235" s="160"/>
      <c r="U235" s="178">
        <f t="shared" si="65"/>
        <v>0</v>
      </c>
      <c r="V235" s="152"/>
      <c r="W235" s="176">
        <f t="shared" si="66"/>
        <v>0</v>
      </c>
      <c r="X235" s="160"/>
      <c r="Y235" s="179">
        <f t="shared" si="67"/>
        <v>0</v>
      </c>
      <c r="Z235" s="152"/>
      <c r="AA235" s="176">
        <f t="shared" si="68"/>
        <v>0</v>
      </c>
      <c r="AB235" s="160"/>
      <c r="AC235" s="179">
        <f t="shared" si="69"/>
        <v>0</v>
      </c>
      <c r="AE235" s="93">
        <f t="shared" si="70"/>
        <v>2</v>
      </c>
      <c r="AF235" s="181" t="e">
        <f t="shared" si="71"/>
        <v>#REF!</v>
      </c>
    </row>
    <row r="236" spans="1:32">
      <c r="A236" s="18"/>
      <c r="B236" s="45"/>
      <c r="C236" s="44"/>
      <c r="D236" s="180" t="e">
        <f>'PLANILHA ORÇAMENTÁRIA'!#REF!</f>
        <v>#REF!</v>
      </c>
      <c r="E236" s="98">
        <v>49.194600000000001</v>
      </c>
      <c r="F236" s="143"/>
      <c r="G236" s="140">
        <f t="shared" si="58"/>
        <v>0</v>
      </c>
      <c r="H236" s="36"/>
      <c r="I236" s="109">
        <f t="shared" si="59"/>
        <v>0</v>
      </c>
      <c r="J236" s="144"/>
      <c r="K236" s="159">
        <f t="shared" si="60"/>
        <v>0</v>
      </c>
      <c r="L236" s="36"/>
      <c r="M236" s="109">
        <f t="shared" si="61"/>
        <v>0</v>
      </c>
      <c r="N236" s="144">
        <v>2</v>
      </c>
      <c r="O236" s="140">
        <f t="shared" si="62"/>
        <v>98.389200000000002</v>
      </c>
      <c r="P236" s="160"/>
      <c r="Q236" s="109">
        <f t="shared" si="63"/>
        <v>0</v>
      </c>
      <c r="R236" s="152"/>
      <c r="S236" s="176">
        <f t="shared" si="64"/>
        <v>0</v>
      </c>
      <c r="T236" s="160"/>
      <c r="U236" s="178">
        <f t="shared" si="65"/>
        <v>0</v>
      </c>
      <c r="V236" s="152"/>
      <c r="W236" s="176">
        <f t="shared" si="66"/>
        <v>0</v>
      </c>
      <c r="X236" s="160"/>
      <c r="Y236" s="179">
        <f t="shared" si="67"/>
        <v>0</v>
      </c>
      <c r="Z236" s="152"/>
      <c r="AA236" s="176">
        <f t="shared" si="68"/>
        <v>0</v>
      </c>
      <c r="AB236" s="160"/>
      <c r="AC236" s="179">
        <f t="shared" si="69"/>
        <v>0</v>
      </c>
      <c r="AE236" s="93">
        <f t="shared" si="70"/>
        <v>2</v>
      </c>
      <c r="AF236" s="181" t="e">
        <f t="shared" ref="AF236:AF267" si="72">AE236/D236</f>
        <v>#REF!</v>
      </c>
    </row>
    <row r="237" spans="1:32">
      <c r="A237" s="18"/>
      <c r="B237" s="45"/>
      <c r="C237" s="44"/>
      <c r="D237" s="180" t="e">
        <f>'PLANILHA ORÇAMENTÁRIA'!#REF!</f>
        <v>#REF!</v>
      </c>
      <c r="E237" s="98">
        <v>55.8249</v>
      </c>
      <c r="F237" s="143"/>
      <c r="G237" s="140">
        <f t="shared" si="58"/>
        <v>0</v>
      </c>
      <c r="H237" s="36"/>
      <c r="I237" s="109">
        <f t="shared" si="59"/>
        <v>0</v>
      </c>
      <c r="J237" s="144"/>
      <c r="K237" s="159">
        <f t="shared" si="60"/>
        <v>0</v>
      </c>
      <c r="L237" s="36"/>
      <c r="M237" s="109">
        <f t="shared" si="61"/>
        <v>0</v>
      </c>
      <c r="N237" s="144">
        <v>2</v>
      </c>
      <c r="O237" s="140">
        <f t="shared" si="62"/>
        <v>111.6498</v>
      </c>
      <c r="P237" s="160"/>
      <c r="Q237" s="109">
        <f t="shared" si="63"/>
        <v>0</v>
      </c>
      <c r="R237" s="152"/>
      <c r="S237" s="176">
        <f t="shared" si="64"/>
        <v>0</v>
      </c>
      <c r="T237" s="160"/>
      <c r="U237" s="178">
        <f t="shared" si="65"/>
        <v>0</v>
      </c>
      <c r="V237" s="152"/>
      <c r="W237" s="176">
        <f t="shared" si="66"/>
        <v>0</v>
      </c>
      <c r="X237" s="160"/>
      <c r="Y237" s="179">
        <f t="shared" si="67"/>
        <v>0</v>
      </c>
      <c r="Z237" s="152"/>
      <c r="AA237" s="176">
        <f t="shared" si="68"/>
        <v>0</v>
      </c>
      <c r="AB237" s="160"/>
      <c r="AC237" s="179">
        <f t="shared" si="69"/>
        <v>0</v>
      </c>
      <c r="AE237" s="93">
        <f t="shared" si="70"/>
        <v>2</v>
      </c>
      <c r="AF237" s="181" t="e">
        <f t="shared" si="72"/>
        <v>#REF!</v>
      </c>
    </row>
    <row r="238" spans="1:32">
      <c r="A238" s="18"/>
      <c r="B238" s="45"/>
      <c r="C238" s="44"/>
      <c r="D238" s="180" t="e">
        <f>'PLANILHA ORÇAMENTÁRIA'!#REF!</f>
        <v>#REF!</v>
      </c>
      <c r="E238" s="98">
        <v>4.3169000000000004</v>
      </c>
      <c r="F238" s="143"/>
      <c r="G238" s="140">
        <f t="shared" si="58"/>
        <v>0</v>
      </c>
      <c r="H238" s="36"/>
      <c r="I238" s="109">
        <f t="shared" si="59"/>
        <v>0</v>
      </c>
      <c r="J238" s="144"/>
      <c r="K238" s="159">
        <f t="shared" si="60"/>
        <v>0</v>
      </c>
      <c r="L238" s="36"/>
      <c r="M238" s="109">
        <f t="shared" si="61"/>
        <v>0</v>
      </c>
      <c r="N238" s="144">
        <v>3</v>
      </c>
      <c r="O238" s="140">
        <f t="shared" si="62"/>
        <v>12.950700000000001</v>
      </c>
      <c r="P238" s="160"/>
      <c r="Q238" s="109">
        <f t="shared" si="63"/>
        <v>0</v>
      </c>
      <c r="R238" s="152"/>
      <c r="S238" s="176">
        <f t="shared" si="64"/>
        <v>0</v>
      </c>
      <c r="T238" s="160"/>
      <c r="U238" s="178">
        <f t="shared" si="65"/>
        <v>0</v>
      </c>
      <c r="V238" s="152"/>
      <c r="W238" s="176">
        <f t="shared" si="66"/>
        <v>0</v>
      </c>
      <c r="X238" s="160"/>
      <c r="Y238" s="179">
        <f t="shared" si="67"/>
        <v>0</v>
      </c>
      <c r="Z238" s="152"/>
      <c r="AA238" s="176">
        <f t="shared" si="68"/>
        <v>0</v>
      </c>
      <c r="AB238" s="160"/>
      <c r="AC238" s="179">
        <f t="shared" si="69"/>
        <v>0</v>
      </c>
      <c r="AE238" s="93">
        <f t="shared" si="70"/>
        <v>3</v>
      </c>
      <c r="AF238" s="181" t="e">
        <f t="shared" si="72"/>
        <v>#REF!</v>
      </c>
    </row>
    <row r="239" spans="1:32">
      <c r="A239" s="18"/>
      <c r="B239" s="45"/>
      <c r="C239" s="44"/>
      <c r="D239" s="180" t="e">
        <f>'PLANILHA ORÇAMENTÁRIA'!#REF!</f>
        <v>#REF!</v>
      </c>
      <c r="E239" s="98">
        <v>5.0880000000000001</v>
      </c>
      <c r="F239" s="143"/>
      <c r="G239" s="140">
        <f t="shared" si="58"/>
        <v>0</v>
      </c>
      <c r="H239" s="36"/>
      <c r="I239" s="109">
        <f t="shared" si="59"/>
        <v>0</v>
      </c>
      <c r="J239" s="144"/>
      <c r="K239" s="159">
        <f t="shared" si="60"/>
        <v>0</v>
      </c>
      <c r="L239" s="36"/>
      <c r="M239" s="109">
        <f t="shared" si="61"/>
        <v>0</v>
      </c>
      <c r="N239" s="144">
        <v>151</v>
      </c>
      <c r="O239" s="140">
        <f t="shared" si="62"/>
        <v>768.28800000000001</v>
      </c>
      <c r="P239" s="160"/>
      <c r="Q239" s="109">
        <f t="shared" si="63"/>
        <v>0</v>
      </c>
      <c r="R239" s="152"/>
      <c r="S239" s="176">
        <f t="shared" si="64"/>
        <v>0</v>
      </c>
      <c r="T239" s="160"/>
      <c r="U239" s="178">
        <f t="shared" si="65"/>
        <v>0</v>
      </c>
      <c r="V239" s="152"/>
      <c r="W239" s="176">
        <f t="shared" si="66"/>
        <v>0</v>
      </c>
      <c r="X239" s="160"/>
      <c r="Y239" s="179">
        <f t="shared" si="67"/>
        <v>0</v>
      </c>
      <c r="Z239" s="152"/>
      <c r="AA239" s="176">
        <f t="shared" si="68"/>
        <v>0</v>
      </c>
      <c r="AB239" s="160"/>
      <c r="AC239" s="179">
        <f t="shared" si="69"/>
        <v>0</v>
      </c>
      <c r="AE239" s="93">
        <f t="shared" si="70"/>
        <v>151</v>
      </c>
      <c r="AF239" s="181" t="e">
        <f t="shared" si="72"/>
        <v>#REF!</v>
      </c>
    </row>
    <row r="240" spans="1:32">
      <c r="A240" s="18"/>
      <c r="B240" s="45"/>
      <c r="C240" s="44"/>
      <c r="D240" s="180" t="e">
        <f>'PLANILHA ORÇAMENTÁRIA'!#REF!</f>
        <v>#REF!</v>
      </c>
      <c r="E240" s="98">
        <v>6.8609</v>
      </c>
      <c r="F240" s="143"/>
      <c r="G240" s="140">
        <f t="shared" si="58"/>
        <v>0</v>
      </c>
      <c r="H240" s="36"/>
      <c r="I240" s="109">
        <f t="shared" si="59"/>
        <v>0</v>
      </c>
      <c r="J240" s="144"/>
      <c r="K240" s="159">
        <f t="shared" si="60"/>
        <v>0</v>
      </c>
      <c r="L240" s="36"/>
      <c r="M240" s="109">
        <f t="shared" si="61"/>
        <v>0</v>
      </c>
      <c r="N240" s="144">
        <v>3</v>
      </c>
      <c r="O240" s="140">
        <f t="shared" si="62"/>
        <v>20.582699999999999</v>
      </c>
      <c r="P240" s="160"/>
      <c r="Q240" s="109">
        <f t="shared" si="63"/>
        <v>0</v>
      </c>
      <c r="R240" s="152"/>
      <c r="S240" s="176">
        <f t="shared" si="64"/>
        <v>0</v>
      </c>
      <c r="T240" s="160"/>
      <c r="U240" s="178">
        <f t="shared" si="65"/>
        <v>0</v>
      </c>
      <c r="V240" s="152"/>
      <c r="W240" s="176">
        <f t="shared" si="66"/>
        <v>0</v>
      </c>
      <c r="X240" s="160"/>
      <c r="Y240" s="179">
        <f t="shared" si="67"/>
        <v>0</v>
      </c>
      <c r="Z240" s="152"/>
      <c r="AA240" s="176">
        <f t="shared" si="68"/>
        <v>0</v>
      </c>
      <c r="AB240" s="160"/>
      <c r="AC240" s="179">
        <f t="shared" si="69"/>
        <v>0</v>
      </c>
      <c r="AE240" s="93">
        <f t="shared" si="70"/>
        <v>3</v>
      </c>
      <c r="AF240" s="181" t="e">
        <f t="shared" si="72"/>
        <v>#REF!</v>
      </c>
    </row>
    <row r="241" spans="1:32">
      <c r="A241" s="18"/>
      <c r="B241" s="45"/>
      <c r="C241" s="44"/>
      <c r="D241" s="180" t="e">
        <f>'PLANILHA ORÇAMENTÁRIA'!#REF!</f>
        <v>#REF!</v>
      </c>
      <c r="E241" s="98">
        <v>7.8228</v>
      </c>
      <c r="F241" s="143"/>
      <c r="G241" s="140">
        <f t="shared" si="58"/>
        <v>0</v>
      </c>
      <c r="H241" s="36"/>
      <c r="I241" s="109">
        <f t="shared" si="59"/>
        <v>0</v>
      </c>
      <c r="J241" s="144"/>
      <c r="K241" s="159">
        <f t="shared" si="60"/>
        <v>0</v>
      </c>
      <c r="L241" s="36"/>
      <c r="M241" s="109">
        <f t="shared" si="61"/>
        <v>0</v>
      </c>
      <c r="N241" s="144">
        <v>20</v>
      </c>
      <c r="O241" s="140">
        <f t="shared" si="62"/>
        <v>156.45599999999999</v>
      </c>
      <c r="P241" s="160"/>
      <c r="Q241" s="109">
        <f t="shared" si="63"/>
        <v>0</v>
      </c>
      <c r="R241" s="152"/>
      <c r="S241" s="176">
        <f t="shared" si="64"/>
        <v>0</v>
      </c>
      <c r="T241" s="160"/>
      <c r="U241" s="178">
        <f t="shared" si="65"/>
        <v>0</v>
      </c>
      <c r="V241" s="152"/>
      <c r="W241" s="176">
        <f t="shared" si="66"/>
        <v>0</v>
      </c>
      <c r="X241" s="160"/>
      <c r="Y241" s="179">
        <f t="shared" si="67"/>
        <v>0</v>
      </c>
      <c r="Z241" s="152"/>
      <c r="AA241" s="176">
        <f t="shared" si="68"/>
        <v>0</v>
      </c>
      <c r="AB241" s="160"/>
      <c r="AC241" s="179">
        <f t="shared" si="69"/>
        <v>0</v>
      </c>
      <c r="AE241" s="93">
        <f t="shared" si="70"/>
        <v>20</v>
      </c>
      <c r="AF241" s="181" t="e">
        <f t="shared" si="72"/>
        <v>#REF!</v>
      </c>
    </row>
    <row r="242" spans="1:32">
      <c r="A242" s="18"/>
      <c r="B242" s="45"/>
      <c r="C242" s="44"/>
      <c r="D242" s="180" t="e">
        <f>'PLANILHA ORÇAMENTÁRIA'!#REF!</f>
        <v>#REF!</v>
      </c>
      <c r="E242" s="98">
        <v>22.856300000000001</v>
      </c>
      <c r="F242" s="143"/>
      <c r="G242" s="140">
        <f t="shared" si="58"/>
        <v>0</v>
      </c>
      <c r="H242" s="36"/>
      <c r="I242" s="109">
        <f t="shared" si="59"/>
        <v>0</v>
      </c>
      <c r="J242" s="144"/>
      <c r="K242" s="159">
        <f t="shared" si="60"/>
        <v>0</v>
      </c>
      <c r="L242" s="36"/>
      <c r="M242" s="109">
        <f t="shared" si="61"/>
        <v>0</v>
      </c>
      <c r="N242" s="144">
        <v>11</v>
      </c>
      <c r="O242" s="140">
        <f t="shared" si="62"/>
        <v>251.41930000000002</v>
      </c>
      <c r="P242" s="160"/>
      <c r="Q242" s="109">
        <f t="shared" si="63"/>
        <v>0</v>
      </c>
      <c r="R242" s="152"/>
      <c r="S242" s="176">
        <f t="shared" si="64"/>
        <v>0</v>
      </c>
      <c r="T242" s="160"/>
      <c r="U242" s="178">
        <f t="shared" si="65"/>
        <v>0</v>
      </c>
      <c r="V242" s="152"/>
      <c r="W242" s="176">
        <f t="shared" si="66"/>
        <v>0</v>
      </c>
      <c r="X242" s="160"/>
      <c r="Y242" s="179">
        <f t="shared" si="67"/>
        <v>0</v>
      </c>
      <c r="Z242" s="152"/>
      <c r="AA242" s="176">
        <f t="shared" si="68"/>
        <v>0</v>
      </c>
      <c r="AB242" s="160"/>
      <c r="AC242" s="179">
        <f t="shared" si="69"/>
        <v>0</v>
      </c>
      <c r="AE242" s="93">
        <f t="shared" si="70"/>
        <v>11</v>
      </c>
      <c r="AF242" s="181" t="e">
        <f t="shared" si="72"/>
        <v>#REF!</v>
      </c>
    </row>
    <row r="243" spans="1:32">
      <c r="A243" s="18"/>
      <c r="B243" s="45"/>
      <c r="C243" s="44"/>
      <c r="D243" s="180" t="e">
        <f>'PLANILHA ORÇAMENTÁRIA'!#REF!</f>
        <v>#REF!</v>
      </c>
      <c r="E243" s="98">
        <v>72.408600000000007</v>
      </c>
      <c r="F243" s="143"/>
      <c r="G243" s="140">
        <f t="shared" si="58"/>
        <v>0</v>
      </c>
      <c r="H243" s="36"/>
      <c r="I243" s="109">
        <f t="shared" si="59"/>
        <v>0</v>
      </c>
      <c r="J243" s="144"/>
      <c r="K243" s="159">
        <f t="shared" si="60"/>
        <v>0</v>
      </c>
      <c r="L243" s="36"/>
      <c r="M243" s="109">
        <f t="shared" si="61"/>
        <v>0</v>
      </c>
      <c r="N243" s="144">
        <v>2</v>
      </c>
      <c r="O243" s="140">
        <f t="shared" si="62"/>
        <v>144.81720000000001</v>
      </c>
      <c r="P243" s="160"/>
      <c r="Q243" s="109">
        <f t="shared" si="63"/>
        <v>0</v>
      </c>
      <c r="R243" s="152"/>
      <c r="S243" s="176">
        <f t="shared" si="64"/>
        <v>0</v>
      </c>
      <c r="T243" s="160"/>
      <c r="U243" s="178">
        <f t="shared" si="65"/>
        <v>0</v>
      </c>
      <c r="V243" s="152"/>
      <c r="W243" s="176">
        <f t="shared" si="66"/>
        <v>0</v>
      </c>
      <c r="X243" s="160"/>
      <c r="Y243" s="179">
        <f t="shared" si="67"/>
        <v>0</v>
      </c>
      <c r="Z243" s="152"/>
      <c r="AA243" s="176">
        <f t="shared" si="68"/>
        <v>0</v>
      </c>
      <c r="AB243" s="160"/>
      <c r="AC243" s="179">
        <f t="shared" si="69"/>
        <v>0</v>
      </c>
      <c r="AE243" s="93">
        <f t="shared" si="70"/>
        <v>2</v>
      </c>
      <c r="AF243" s="181" t="e">
        <f t="shared" si="72"/>
        <v>#REF!</v>
      </c>
    </row>
    <row r="244" spans="1:32">
      <c r="A244" s="18"/>
      <c r="B244" s="45"/>
      <c r="C244" s="44"/>
      <c r="D244" s="180" t="e">
        <f>'PLANILHA ORÇAMENTÁRIA'!#REF!</f>
        <v>#REF!</v>
      </c>
      <c r="E244" s="98">
        <f>E243</f>
        <v>72.408600000000007</v>
      </c>
      <c r="F244" s="143"/>
      <c r="G244" s="140">
        <f t="shared" si="58"/>
        <v>0</v>
      </c>
      <c r="H244" s="36"/>
      <c r="I244" s="109">
        <f t="shared" si="59"/>
        <v>0</v>
      </c>
      <c r="J244" s="144"/>
      <c r="K244" s="159">
        <f t="shared" si="60"/>
        <v>0</v>
      </c>
      <c r="L244" s="36"/>
      <c r="M244" s="109">
        <f t="shared" si="61"/>
        <v>0</v>
      </c>
      <c r="N244" s="144">
        <v>10</v>
      </c>
      <c r="O244" s="140">
        <f t="shared" si="62"/>
        <v>724.08600000000001</v>
      </c>
      <c r="P244" s="160"/>
      <c r="Q244" s="109">
        <f t="shared" si="63"/>
        <v>0</v>
      </c>
      <c r="R244" s="152"/>
      <c r="S244" s="176">
        <f t="shared" si="64"/>
        <v>0</v>
      </c>
      <c r="T244" s="160"/>
      <c r="U244" s="178">
        <f t="shared" si="65"/>
        <v>0</v>
      </c>
      <c r="V244" s="152"/>
      <c r="W244" s="176">
        <f t="shared" si="66"/>
        <v>0</v>
      </c>
      <c r="X244" s="160"/>
      <c r="Y244" s="179">
        <f t="shared" si="67"/>
        <v>0</v>
      </c>
      <c r="Z244" s="152"/>
      <c r="AA244" s="176">
        <f t="shared" si="68"/>
        <v>0</v>
      </c>
      <c r="AB244" s="160"/>
      <c r="AC244" s="179">
        <f t="shared" si="69"/>
        <v>0</v>
      </c>
      <c r="AE244" s="93">
        <f t="shared" si="70"/>
        <v>10</v>
      </c>
      <c r="AF244" s="181" t="e">
        <f t="shared" si="72"/>
        <v>#REF!</v>
      </c>
    </row>
    <row r="245" spans="1:32">
      <c r="A245" s="18"/>
      <c r="B245" s="45"/>
      <c r="C245" s="44"/>
      <c r="D245" s="180" t="e">
        <f>'PLANILHA ORÇAMENTÁRIA'!#REF!</f>
        <v>#REF!</v>
      </c>
      <c r="E245" s="98">
        <v>27.753499999999999</v>
      </c>
      <c r="F245" s="143"/>
      <c r="G245" s="140">
        <f t="shared" si="58"/>
        <v>0</v>
      </c>
      <c r="H245" s="36"/>
      <c r="I245" s="109">
        <f t="shared" si="59"/>
        <v>0</v>
      </c>
      <c r="J245" s="144"/>
      <c r="K245" s="159">
        <f t="shared" si="60"/>
        <v>0</v>
      </c>
      <c r="L245" s="36"/>
      <c r="M245" s="109">
        <f t="shared" si="61"/>
        <v>0</v>
      </c>
      <c r="N245" s="144">
        <v>7</v>
      </c>
      <c r="O245" s="140">
        <f t="shared" si="62"/>
        <v>194.27449999999999</v>
      </c>
      <c r="P245" s="160"/>
      <c r="Q245" s="109">
        <f t="shared" si="63"/>
        <v>0</v>
      </c>
      <c r="R245" s="152"/>
      <c r="S245" s="176">
        <f t="shared" si="64"/>
        <v>0</v>
      </c>
      <c r="T245" s="160"/>
      <c r="U245" s="178">
        <f t="shared" si="65"/>
        <v>0</v>
      </c>
      <c r="V245" s="152"/>
      <c r="W245" s="176">
        <f t="shared" si="66"/>
        <v>0</v>
      </c>
      <c r="X245" s="160"/>
      <c r="Y245" s="179">
        <f t="shared" si="67"/>
        <v>0</v>
      </c>
      <c r="Z245" s="152"/>
      <c r="AA245" s="176">
        <f t="shared" si="68"/>
        <v>0</v>
      </c>
      <c r="AB245" s="160"/>
      <c r="AC245" s="179">
        <f t="shared" si="69"/>
        <v>0</v>
      </c>
      <c r="AE245" s="93">
        <f t="shared" si="70"/>
        <v>7</v>
      </c>
      <c r="AF245" s="181" t="e">
        <f t="shared" si="72"/>
        <v>#REF!</v>
      </c>
    </row>
    <row r="246" spans="1:32">
      <c r="A246" s="18"/>
      <c r="B246" s="45"/>
      <c r="C246" s="44"/>
      <c r="D246" s="180" t="e">
        <f>'PLANILHA ORÇAMENTÁRIA'!#REF!</f>
        <v>#REF!</v>
      </c>
      <c r="E246" s="98">
        <v>14.882400000000001</v>
      </c>
      <c r="F246" s="143"/>
      <c r="G246" s="140">
        <f t="shared" si="58"/>
        <v>0</v>
      </c>
      <c r="H246" s="36"/>
      <c r="I246" s="109">
        <f t="shared" si="59"/>
        <v>0</v>
      </c>
      <c r="J246" s="144"/>
      <c r="K246" s="159">
        <f t="shared" si="60"/>
        <v>0</v>
      </c>
      <c r="L246" s="36"/>
      <c r="M246" s="109">
        <f t="shared" si="61"/>
        <v>0</v>
      </c>
      <c r="N246" s="144">
        <v>3</v>
      </c>
      <c r="O246" s="140">
        <f t="shared" si="62"/>
        <v>44.647199999999998</v>
      </c>
      <c r="P246" s="160"/>
      <c r="Q246" s="109">
        <f t="shared" si="63"/>
        <v>0</v>
      </c>
      <c r="R246" s="152"/>
      <c r="S246" s="176">
        <f t="shared" si="64"/>
        <v>0</v>
      </c>
      <c r="T246" s="160"/>
      <c r="U246" s="178">
        <f t="shared" si="65"/>
        <v>0</v>
      </c>
      <c r="V246" s="152"/>
      <c r="W246" s="176">
        <f t="shared" si="66"/>
        <v>0</v>
      </c>
      <c r="X246" s="160"/>
      <c r="Y246" s="179">
        <f t="shared" si="67"/>
        <v>0</v>
      </c>
      <c r="Z246" s="152"/>
      <c r="AA246" s="176">
        <f t="shared" si="68"/>
        <v>0</v>
      </c>
      <c r="AB246" s="160"/>
      <c r="AC246" s="179">
        <f t="shared" si="69"/>
        <v>0</v>
      </c>
      <c r="AE246" s="93">
        <f t="shared" si="70"/>
        <v>3</v>
      </c>
      <c r="AF246" s="181" t="e">
        <f t="shared" si="72"/>
        <v>#REF!</v>
      </c>
    </row>
    <row r="247" spans="1:32">
      <c r="A247" s="18"/>
      <c r="B247" s="45"/>
      <c r="C247" s="44"/>
      <c r="D247" s="180" t="e">
        <f>'PLANILHA ORÇAMENTÁRIA'!#REF!</f>
        <v>#REF!</v>
      </c>
      <c r="E247" s="98">
        <v>4.8971999999999998</v>
      </c>
      <c r="F247" s="143"/>
      <c r="G247" s="140">
        <f t="shared" si="58"/>
        <v>0</v>
      </c>
      <c r="H247" s="36"/>
      <c r="I247" s="109">
        <f t="shared" si="59"/>
        <v>0</v>
      </c>
      <c r="J247" s="144"/>
      <c r="K247" s="159">
        <f t="shared" si="60"/>
        <v>0</v>
      </c>
      <c r="L247" s="36"/>
      <c r="M247" s="109">
        <f t="shared" si="61"/>
        <v>0</v>
      </c>
      <c r="N247" s="144">
        <v>5</v>
      </c>
      <c r="O247" s="140">
        <f t="shared" si="62"/>
        <v>24.485999999999997</v>
      </c>
      <c r="P247" s="160"/>
      <c r="Q247" s="109">
        <f t="shared" si="63"/>
        <v>0</v>
      </c>
      <c r="R247" s="152"/>
      <c r="S247" s="176">
        <f t="shared" si="64"/>
        <v>0</v>
      </c>
      <c r="T247" s="160"/>
      <c r="U247" s="178">
        <f t="shared" si="65"/>
        <v>0</v>
      </c>
      <c r="V247" s="152"/>
      <c r="W247" s="176">
        <f t="shared" si="66"/>
        <v>0</v>
      </c>
      <c r="X247" s="160"/>
      <c r="Y247" s="179">
        <f t="shared" si="67"/>
        <v>0</v>
      </c>
      <c r="Z247" s="152"/>
      <c r="AA247" s="176">
        <f t="shared" si="68"/>
        <v>0</v>
      </c>
      <c r="AB247" s="160"/>
      <c r="AC247" s="179">
        <f t="shared" si="69"/>
        <v>0</v>
      </c>
      <c r="AE247" s="93">
        <f t="shared" si="70"/>
        <v>5</v>
      </c>
      <c r="AF247" s="181" t="e">
        <f t="shared" si="72"/>
        <v>#REF!</v>
      </c>
    </row>
    <row r="248" spans="1:32">
      <c r="A248" s="18"/>
      <c r="B248" s="45"/>
      <c r="C248" s="44"/>
      <c r="D248" s="180" t="e">
        <f>'PLANILHA ORÇAMENTÁRIA'!#REF!</f>
        <v>#REF!</v>
      </c>
      <c r="E248" s="98">
        <v>9.0233000000000008</v>
      </c>
      <c r="F248" s="143"/>
      <c r="G248" s="140">
        <f t="shared" si="58"/>
        <v>0</v>
      </c>
      <c r="H248" s="36"/>
      <c r="I248" s="109">
        <f t="shared" si="59"/>
        <v>0</v>
      </c>
      <c r="J248" s="144"/>
      <c r="K248" s="159">
        <f t="shared" si="60"/>
        <v>0</v>
      </c>
      <c r="L248" s="36"/>
      <c r="M248" s="109">
        <f t="shared" si="61"/>
        <v>0</v>
      </c>
      <c r="N248" s="144">
        <v>7</v>
      </c>
      <c r="O248" s="140">
        <f t="shared" si="62"/>
        <v>63.163100000000007</v>
      </c>
      <c r="P248" s="160"/>
      <c r="Q248" s="109">
        <f t="shared" si="63"/>
        <v>0</v>
      </c>
      <c r="R248" s="152"/>
      <c r="S248" s="176">
        <f t="shared" si="64"/>
        <v>0</v>
      </c>
      <c r="T248" s="160"/>
      <c r="U248" s="178">
        <f t="shared" si="65"/>
        <v>0</v>
      </c>
      <c r="V248" s="152"/>
      <c r="W248" s="176">
        <f t="shared" si="66"/>
        <v>0</v>
      </c>
      <c r="X248" s="160"/>
      <c r="Y248" s="179">
        <f t="shared" si="67"/>
        <v>0</v>
      </c>
      <c r="Z248" s="152"/>
      <c r="AA248" s="176">
        <f t="shared" si="68"/>
        <v>0</v>
      </c>
      <c r="AB248" s="160"/>
      <c r="AC248" s="179">
        <f t="shared" si="69"/>
        <v>0</v>
      </c>
      <c r="AE248" s="93">
        <f t="shared" si="70"/>
        <v>7</v>
      </c>
      <c r="AF248" s="181" t="e">
        <f t="shared" si="72"/>
        <v>#REF!</v>
      </c>
    </row>
    <row r="249" spans="1:32">
      <c r="A249" s="18"/>
      <c r="B249" s="45"/>
      <c r="C249" s="44"/>
      <c r="D249" s="180" t="e">
        <f>'PLANILHA ORÇAMENTÁRIA'!#REF!</f>
        <v>#REF!</v>
      </c>
      <c r="E249" s="98">
        <v>14.882400000000001</v>
      </c>
      <c r="F249" s="143"/>
      <c r="G249" s="140">
        <f t="shared" si="58"/>
        <v>0</v>
      </c>
      <c r="H249" s="36"/>
      <c r="I249" s="109">
        <f t="shared" si="59"/>
        <v>0</v>
      </c>
      <c r="J249" s="144"/>
      <c r="K249" s="159">
        <f t="shared" si="60"/>
        <v>0</v>
      </c>
      <c r="L249" s="36"/>
      <c r="M249" s="109">
        <f t="shared" si="61"/>
        <v>0</v>
      </c>
      <c r="N249" s="144">
        <v>88</v>
      </c>
      <c r="O249" s="140">
        <f t="shared" si="62"/>
        <v>1309.6512</v>
      </c>
      <c r="P249" s="160"/>
      <c r="Q249" s="109">
        <f t="shared" si="63"/>
        <v>0</v>
      </c>
      <c r="R249" s="152"/>
      <c r="S249" s="176">
        <f t="shared" si="64"/>
        <v>0</v>
      </c>
      <c r="T249" s="160"/>
      <c r="U249" s="178">
        <f t="shared" si="65"/>
        <v>0</v>
      </c>
      <c r="V249" s="152"/>
      <c r="W249" s="176">
        <f t="shared" si="66"/>
        <v>0</v>
      </c>
      <c r="X249" s="160"/>
      <c r="Y249" s="179">
        <f t="shared" si="67"/>
        <v>0</v>
      </c>
      <c r="Z249" s="152"/>
      <c r="AA249" s="176">
        <f t="shared" si="68"/>
        <v>0</v>
      </c>
      <c r="AB249" s="160"/>
      <c r="AC249" s="179">
        <f t="shared" si="69"/>
        <v>0</v>
      </c>
      <c r="AE249" s="93">
        <f t="shared" si="70"/>
        <v>88</v>
      </c>
      <c r="AF249" s="181" t="e">
        <f t="shared" si="72"/>
        <v>#REF!</v>
      </c>
    </row>
    <row r="250" spans="1:32">
      <c r="A250" s="18"/>
      <c r="B250" s="17"/>
      <c r="C250" s="44"/>
      <c r="D250" s="180" t="e">
        <f>'PLANILHA ORÇAMENTÁRIA'!#REF!</f>
        <v>#REF!</v>
      </c>
      <c r="E250" s="98">
        <v>2.6553</v>
      </c>
      <c r="F250" s="143"/>
      <c r="G250" s="140">
        <f t="shared" si="58"/>
        <v>0</v>
      </c>
      <c r="H250" s="36"/>
      <c r="I250" s="109">
        <f t="shared" si="59"/>
        <v>0</v>
      </c>
      <c r="J250" s="144"/>
      <c r="K250" s="159">
        <f t="shared" si="60"/>
        <v>0</v>
      </c>
      <c r="L250" s="36"/>
      <c r="M250" s="109">
        <f t="shared" si="61"/>
        <v>0</v>
      </c>
      <c r="N250" s="144">
        <v>15</v>
      </c>
      <c r="O250" s="140">
        <f t="shared" si="62"/>
        <v>39.829500000000003</v>
      </c>
      <c r="P250" s="160"/>
      <c r="Q250" s="109">
        <f t="shared" si="63"/>
        <v>0</v>
      </c>
      <c r="R250" s="152"/>
      <c r="S250" s="176">
        <f t="shared" si="64"/>
        <v>0</v>
      </c>
      <c r="T250" s="160"/>
      <c r="U250" s="178">
        <f t="shared" si="65"/>
        <v>0</v>
      </c>
      <c r="V250" s="152"/>
      <c r="W250" s="176">
        <f t="shared" si="66"/>
        <v>0</v>
      </c>
      <c r="X250" s="160"/>
      <c r="Y250" s="179">
        <f t="shared" si="67"/>
        <v>0</v>
      </c>
      <c r="Z250" s="152"/>
      <c r="AA250" s="176">
        <f t="shared" si="68"/>
        <v>0</v>
      </c>
      <c r="AB250" s="160"/>
      <c r="AC250" s="179">
        <f t="shared" si="69"/>
        <v>0</v>
      </c>
      <c r="AE250" s="93">
        <f t="shared" si="70"/>
        <v>15</v>
      </c>
      <c r="AF250" s="181" t="e">
        <f t="shared" si="72"/>
        <v>#REF!</v>
      </c>
    </row>
    <row r="251" spans="1:32">
      <c r="A251" s="18"/>
      <c r="B251" s="45"/>
      <c r="C251" s="44"/>
      <c r="D251" s="180" t="e">
        <f>'PLANILHA ORÇAMENTÁRIA'!#REF!</f>
        <v>#REF!</v>
      </c>
      <c r="E251" s="98">
        <v>6.1772</v>
      </c>
      <c r="F251" s="143"/>
      <c r="G251" s="140">
        <f t="shared" si="58"/>
        <v>0</v>
      </c>
      <c r="H251" s="36"/>
      <c r="I251" s="109">
        <f t="shared" si="59"/>
        <v>0</v>
      </c>
      <c r="J251" s="144"/>
      <c r="K251" s="159">
        <f t="shared" si="60"/>
        <v>0</v>
      </c>
      <c r="L251" s="36"/>
      <c r="M251" s="109">
        <f t="shared" si="61"/>
        <v>0</v>
      </c>
      <c r="N251" s="144">
        <v>14</v>
      </c>
      <c r="O251" s="140">
        <f t="shared" si="62"/>
        <v>86.480800000000002</v>
      </c>
      <c r="P251" s="160"/>
      <c r="Q251" s="109">
        <f t="shared" si="63"/>
        <v>0</v>
      </c>
      <c r="R251" s="152"/>
      <c r="S251" s="176">
        <f t="shared" si="64"/>
        <v>0</v>
      </c>
      <c r="T251" s="160"/>
      <c r="U251" s="178">
        <f t="shared" si="65"/>
        <v>0</v>
      </c>
      <c r="V251" s="152"/>
      <c r="W251" s="176">
        <f t="shared" si="66"/>
        <v>0</v>
      </c>
      <c r="X251" s="160"/>
      <c r="Y251" s="179">
        <f t="shared" si="67"/>
        <v>0</v>
      </c>
      <c r="Z251" s="152"/>
      <c r="AA251" s="176">
        <f t="shared" si="68"/>
        <v>0</v>
      </c>
      <c r="AB251" s="160"/>
      <c r="AC251" s="179">
        <f t="shared" si="69"/>
        <v>0</v>
      </c>
      <c r="AE251" s="93">
        <f t="shared" si="70"/>
        <v>14</v>
      </c>
      <c r="AF251" s="181" t="e">
        <f t="shared" si="72"/>
        <v>#REF!</v>
      </c>
    </row>
    <row r="252" spans="1:32">
      <c r="A252" s="18"/>
      <c r="B252" s="45"/>
      <c r="C252" s="44"/>
      <c r="D252" s="180" t="e">
        <f>'PLANILHA ORÇAMENTÁRIA'!#REF!</f>
        <v>#REF!</v>
      </c>
      <c r="E252" s="98">
        <v>7.2743000000000002</v>
      </c>
      <c r="F252" s="143"/>
      <c r="G252" s="140">
        <f t="shared" si="58"/>
        <v>0</v>
      </c>
      <c r="H252" s="36"/>
      <c r="I252" s="109">
        <f t="shared" si="59"/>
        <v>0</v>
      </c>
      <c r="J252" s="144"/>
      <c r="K252" s="159">
        <f t="shared" si="60"/>
        <v>0</v>
      </c>
      <c r="L252" s="36"/>
      <c r="M252" s="109">
        <f t="shared" si="61"/>
        <v>0</v>
      </c>
      <c r="N252" s="144">
        <v>37</v>
      </c>
      <c r="O252" s="140">
        <f t="shared" si="62"/>
        <v>269.14910000000003</v>
      </c>
      <c r="P252" s="160"/>
      <c r="Q252" s="109">
        <f t="shared" si="63"/>
        <v>0</v>
      </c>
      <c r="R252" s="152"/>
      <c r="S252" s="176">
        <f t="shared" si="64"/>
        <v>0</v>
      </c>
      <c r="T252" s="160"/>
      <c r="U252" s="178">
        <f t="shared" si="65"/>
        <v>0</v>
      </c>
      <c r="V252" s="152"/>
      <c r="W252" s="176">
        <f t="shared" si="66"/>
        <v>0</v>
      </c>
      <c r="X252" s="160"/>
      <c r="Y252" s="179">
        <f t="shared" si="67"/>
        <v>0</v>
      </c>
      <c r="Z252" s="152"/>
      <c r="AA252" s="176">
        <f t="shared" si="68"/>
        <v>0</v>
      </c>
      <c r="AB252" s="160"/>
      <c r="AC252" s="179">
        <f t="shared" si="69"/>
        <v>0</v>
      </c>
      <c r="AE252" s="93">
        <f t="shared" si="70"/>
        <v>37</v>
      </c>
      <c r="AF252" s="181" t="e">
        <f t="shared" si="72"/>
        <v>#REF!</v>
      </c>
    </row>
    <row r="253" spans="1:32">
      <c r="A253" s="18"/>
      <c r="B253" s="45"/>
      <c r="C253" s="44"/>
      <c r="D253" s="180" t="e">
        <f>'PLANILHA ORÇAMENTÁRIA'!#REF!</f>
        <v>#REF!</v>
      </c>
      <c r="E253" s="98">
        <v>7.5605000000000002</v>
      </c>
      <c r="F253" s="143"/>
      <c r="G253" s="140">
        <f t="shared" si="58"/>
        <v>0</v>
      </c>
      <c r="H253" s="36"/>
      <c r="I253" s="109">
        <f t="shared" si="59"/>
        <v>0</v>
      </c>
      <c r="J253" s="144"/>
      <c r="K253" s="159">
        <f t="shared" si="60"/>
        <v>0</v>
      </c>
      <c r="L253" s="36"/>
      <c r="M253" s="109">
        <f t="shared" si="61"/>
        <v>0</v>
      </c>
      <c r="N253" s="144">
        <v>1</v>
      </c>
      <c r="O253" s="140">
        <f t="shared" si="62"/>
        <v>7.5605000000000002</v>
      </c>
      <c r="P253" s="160"/>
      <c r="Q253" s="109">
        <f t="shared" si="63"/>
        <v>0</v>
      </c>
      <c r="R253" s="152"/>
      <c r="S253" s="176">
        <f t="shared" si="64"/>
        <v>0</v>
      </c>
      <c r="T253" s="160"/>
      <c r="U253" s="178">
        <f t="shared" si="65"/>
        <v>0</v>
      </c>
      <c r="V253" s="152"/>
      <c r="W253" s="176">
        <f t="shared" si="66"/>
        <v>0</v>
      </c>
      <c r="X253" s="160"/>
      <c r="Y253" s="179">
        <f t="shared" si="67"/>
        <v>0</v>
      </c>
      <c r="Z253" s="152"/>
      <c r="AA253" s="176">
        <f t="shared" si="68"/>
        <v>0</v>
      </c>
      <c r="AB253" s="160"/>
      <c r="AC253" s="179">
        <f t="shared" si="69"/>
        <v>0</v>
      </c>
      <c r="AE253" s="93">
        <f t="shared" si="70"/>
        <v>1</v>
      </c>
      <c r="AF253" s="181" t="e">
        <f t="shared" si="72"/>
        <v>#REF!</v>
      </c>
    </row>
    <row r="254" spans="1:32">
      <c r="A254" s="18"/>
      <c r="B254" s="45"/>
      <c r="C254" s="44"/>
      <c r="D254" s="180" t="e">
        <f>'PLANILHA ORÇAMENTÁRIA'!#REF!</f>
        <v>#REF!</v>
      </c>
      <c r="E254" s="98">
        <v>13.5707</v>
      </c>
      <c r="F254" s="143"/>
      <c r="G254" s="140">
        <f t="shared" si="58"/>
        <v>0</v>
      </c>
      <c r="H254" s="36"/>
      <c r="I254" s="109">
        <f t="shared" si="59"/>
        <v>0</v>
      </c>
      <c r="J254" s="144"/>
      <c r="K254" s="159">
        <f t="shared" si="60"/>
        <v>0</v>
      </c>
      <c r="L254" s="36"/>
      <c r="M254" s="109">
        <f t="shared" si="61"/>
        <v>0</v>
      </c>
      <c r="N254" s="144">
        <v>13</v>
      </c>
      <c r="O254" s="140">
        <f t="shared" si="62"/>
        <v>176.41910000000001</v>
      </c>
      <c r="P254" s="160"/>
      <c r="Q254" s="109">
        <f t="shared" si="63"/>
        <v>0</v>
      </c>
      <c r="R254" s="152"/>
      <c r="S254" s="176">
        <f t="shared" si="64"/>
        <v>0</v>
      </c>
      <c r="T254" s="160"/>
      <c r="U254" s="178">
        <f t="shared" si="65"/>
        <v>0</v>
      </c>
      <c r="V254" s="152"/>
      <c r="W254" s="176">
        <f t="shared" si="66"/>
        <v>0</v>
      </c>
      <c r="X254" s="160"/>
      <c r="Y254" s="179">
        <f t="shared" si="67"/>
        <v>0</v>
      </c>
      <c r="Z254" s="152"/>
      <c r="AA254" s="176">
        <f t="shared" si="68"/>
        <v>0</v>
      </c>
      <c r="AB254" s="160"/>
      <c r="AC254" s="179">
        <f t="shared" si="69"/>
        <v>0</v>
      </c>
      <c r="AE254" s="93">
        <f t="shared" si="70"/>
        <v>13</v>
      </c>
      <c r="AF254" s="181" t="e">
        <f t="shared" si="72"/>
        <v>#REF!</v>
      </c>
    </row>
    <row r="255" spans="1:32">
      <c r="A255" s="18"/>
      <c r="B255" s="45"/>
      <c r="C255" s="44"/>
      <c r="D255" s="180" t="e">
        <f>'PLANILHA ORÇAMENTÁRIA'!#REF!</f>
        <v>#REF!</v>
      </c>
      <c r="E255" s="98">
        <v>29.494499999999999</v>
      </c>
      <c r="F255" s="143"/>
      <c r="G255" s="140">
        <f t="shared" si="58"/>
        <v>0</v>
      </c>
      <c r="H255" s="36"/>
      <c r="I255" s="109">
        <f t="shared" si="59"/>
        <v>0</v>
      </c>
      <c r="J255" s="144"/>
      <c r="K255" s="159">
        <f t="shared" si="60"/>
        <v>0</v>
      </c>
      <c r="L255" s="36"/>
      <c r="M255" s="109">
        <f t="shared" si="61"/>
        <v>0</v>
      </c>
      <c r="N255" s="144">
        <v>12</v>
      </c>
      <c r="O255" s="140">
        <f t="shared" si="62"/>
        <v>353.93399999999997</v>
      </c>
      <c r="P255" s="160"/>
      <c r="Q255" s="109">
        <f t="shared" si="63"/>
        <v>0</v>
      </c>
      <c r="R255" s="152"/>
      <c r="S255" s="176">
        <f t="shared" si="64"/>
        <v>0</v>
      </c>
      <c r="T255" s="160"/>
      <c r="U255" s="178">
        <f t="shared" si="65"/>
        <v>0</v>
      </c>
      <c r="V255" s="152"/>
      <c r="W255" s="176">
        <f t="shared" si="66"/>
        <v>0</v>
      </c>
      <c r="X255" s="160"/>
      <c r="Y255" s="179">
        <f t="shared" si="67"/>
        <v>0</v>
      </c>
      <c r="Z255" s="152"/>
      <c r="AA255" s="176">
        <f t="shared" si="68"/>
        <v>0</v>
      </c>
      <c r="AB255" s="160"/>
      <c r="AC255" s="179">
        <f t="shared" si="69"/>
        <v>0</v>
      </c>
      <c r="AE255" s="93">
        <f t="shared" si="70"/>
        <v>12</v>
      </c>
      <c r="AF255" s="181" t="e">
        <f t="shared" si="72"/>
        <v>#REF!</v>
      </c>
    </row>
    <row r="256" spans="1:32">
      <c r="A256" s="18"/>
      <c r="B256" s="45"/>
      <c r="C256" s="44"/>
      <c r="D256" s="180" t="e">
        <f>'PLANILHA ORÇAMENTÁRIA'!#REF!</f>
        <v>#REF!</v>
      </c>
      <c r="E256" s="98">
        <v>31.521799999999999</v>
      </c>
      <c r="F256" s="143"/>
      <c r="G256" s="140">
        <f t="shared" si="58"/>
        <v>0</v>
      </c>
      <c r="H256" s="36"/>
      <c r="I256" s="109">
        <f t="shared" si="59"/>
        <v>0</v>
      </c>
      <c r="J256" s="144"/>
      <c r="K256" s="159">
        <f t="shared" si="60"/>
        <v>0</v>
      </c>
      <c r="L256" s="36"/>
      <c r="M256" s="109">
        <f t="shared" si="61"/>
        <v>0</v>
      </c>
      <c r="N256" s="144">
        <v>3</v>
      </c>
      <c r="O256" s="140">
        <f t="shared" si="62"/>
        <v>94.565399999999997</v>
      </c>
      <c r="P256" s="160"/>
      <c r="Q256" s="109">
        <f t="shared" si="63"/>
        <v>0</v>
      </c>
      <c r="R256" s="152"/>
      <c r="S256" s="176">
        <f t="shared" si="64"/>
        <v>0</v>
      </c>
      <c r="T256" s="160"/>
      <c r="U256" s="178">
        <f t="shared" si="65"/>
        <v>0</v>
      </c>
      <c r="V256" s="152"/>
      <c r="W256" s="176">
        <f t="shared" si="66"/>
        <v>0</v>
      </c>
      <c r="X256" s="160"/>
      <c r="Y256" s="179">
        <f t="shared" si="67"/>
        <v>0</v>
      </c>
      <c r="Z256" s="152"/>
      <c r="AA256" s="176">
        <f t="shared" si="68"/>
        <v>0</v>
      </c>
      <c r="AB256" s="160"/>
      <c r="AC256" s="179">
        <f t="shared" si="69"/>
        <v>0</v>
      </c>
      <c r="AE256" s="93">
        <f t="shared" si="70"/>
        <v>3</v>
      </c>
      <c r="AF256" s="181" t="e">
        <f t="shared" si="72"/>
        <v>#REF!</v>
      </c>
    </row>
    <row r="257" spans="1:32">
      <c r="A257" s="18"/>
      <c r="B257" s="45"/>
      <c r="C257" s="44"/>
      <c r="D257" s="180" t="e">
        <f>'PLANILHA ORÇAMENTÁRIA'!#REF!</f>
        <v>#REF!</v>
      </c>
      <c r="E257" s="98">
        <f>E256</f>
        <v>31.521799999999999</v>
      </c>
      <c r="F257" s="143"/>
      <c r="G257" s="140">
        <f t="shared" si="58"/>
        <v>0</v>
      </c>
      <c r="H257" s="36"/>
      <c r="I257" s="109">
        <f t="shared" si="59"/>
        <v>0</v>
      </c>
      <c r="J257" s="144"/>
      <c r="K257" s="159">
        <f t="shared" si="60"/>
        <v>0</v>
      </c>
      <c r="L257" s="36"/>
      <c r="M257" s="109">
        <f t="shared" si="61"/>
        <v>0</v>
      </c>
      <c r="N257" s="144">
        <v>9</v>
      </c>
      <c r="O257" s="140">
        <f t="shared" si="62"/>
        <v>283.69619999999998</v>
      </c>
      <c r="P257" s="160"/>
      <c r="Q257" s="109">
        <f t="shared" si="63"/>
        <v>0</v>
      </c>
      <c r="R257" s="152"/>
      <c r="S257" s="176">
        <f t="shared" si="64"/>
        <v>0</v>
      </c>
      <c r="T257" s="160"/>
      <c r="U257" s="178">
        <f t="shared" si="65"/>
        <v>0</v>
      </c>
      <c r="V257" s="152"/>
      <c r="W257" s="176">
        <f t="shared" si="66"/>
        <v>0</v>
      </c>
      <c r="X257" s="160"/>
      <c r="Y257" s="179">
        <f t="shared" si="67"/>
        <v>0</v>
      </c>
      <c r="Z257" s="152"/>
      <c r="AA257" s="176">
        <f t="shared" si="68"/>
        <v>0</v>
      </c>
      <c r="AB257" s="160"/>
      <c r="AC257" s="179">
        <f t="shared" si="69"/>
        <v>0</v>
      </c>
      <c r="AE257" s="93">
        <f t="shared" si="70"/>
        <v>9</v>
      </c>
      <c r="AF257" s="181" t="e">
        <f t="shared" si="72"/>
        <v>#REF!</v>
      </c>
    </row>
    <row r="258" spans="1:32">
      <c r="A258" s="18"/>
      <c r="B258" s="45"/>
      <c r="C258" s="44"/>
      <c r="D258" s="180" t="e">
        <f>'PLANILHA ORÇAMENTÁRIA'!#REF!</f>
        <v>#REF!</v>
      </c>
      <c r="E258" s="98">
        <v>46.380299999999998</v>
      </c>
      <c r="F258" s="143"/>
      <c r="G258" s="140">
        <f t="shared" si="58"/>
        <v>0</v>
      </c>
      <c r="H258" s="36"/>
      <c r="I258" s="109">
        <f t="shared" si="59"/>
        <v>0</v>
      </c>
      <c r="J258" s="144"/>
      <c r="K258" s="159">
        <f t="shared" si="60"/>
        <v>0</v>
      </c>
      <c r="L258" s="36"/>
      <c r="M258" s="109">
        <f t="shared" si="61"/>
        <v>0</v>
      </c>
      <c r="N258" s="144">
        <v>2</v>
      </c>
      <c r="O258" s="140">
        <f t="shared" si="62"/>
        <v>92.760599999999997</v>
      </c>
      <c r="P258" s="160"/>
      <c r="Q258" s="109">
        <f t="shared" si="63"/>
        <v>0</v>
      </c>
      <c r="R258" s="152"/>
      <c r="S258" s="176">
        <f t="shared" si="64"/>
        <v>0</v>
      </c>
      <c r="T258" s="160"/>
      <c r="U258" s="178">
        <f t="shared" si="65"/>
        <v>0</v>
      </c>
      <c r="V258" s="152"/>
      <c r="W258" s="176">
        <f t="shared" si="66"/>
        <v>0</v>
      </c>
      <c r="X258" s="160"/>
      <c r="Y258" s="179">
        <f t="shared" si="67"/>
        <v>0</v>
      </c>
      <c r="Z258" s="152"/>
      <c r="AA258" s="176">
        <f t="shared" si="68"/>
        <v>0</v>
      </c>
      <c r="AB258" s="160"/>
      <c r="AC258" s="179">
        <f t="shared" si="69"/>
        <v>0</v>
      </c>
      <c r="AE258" s="93">
        <f t="shared" si="70"/>
        <v>2</v>
      </c>
      <c r="AF258" s="181" t="e">
        <f t="shared" si="72"/>
        <v>#REF!</v>
      </c>
    </row>
    <row r="259" spans="1:32">
      <c r="A259" s="18"/>
      <c r="B259" s="45"/>
      <c r="C259" s="44"/>
      <c r="D259" s="180" t="e">
        <f>'PLANILHA ORÇAMENTÁRIA'!#REF!</f>
        <v>#REF!</v>
      </c>
      <c r="E259" s="98">
        <v>8.6098999999999997</v>
      </c>
      <c r="F259" s="143"/>
      <c r="G259" s="140">
        <f t="shared" ref="G259:G322" si="73">E259*F259</f>
        <v>0</v>
      </c>
      <c r="H259" s="36"/>
      <c r="I259" s="109">
        <f t="shared" ref="I259:I322" si="74">H259*E259</f>
        <v>0</v>
      </c>
      <c r="J259" s="144"/>
      <c r="K259" s="159">
        <f t="shared" ref="K259:K322" si="75">J259*E259</f>
        <v>0</v>
      </c>
      <c r="L259" s="36"/>
      <c r="M259" s="109">
        <f t="shared" ref="M259:M322" si="76">L259*E259</f>
        <v>0</v>
      </c>
      <c r="N259" s="144">
        <v>3</v>
      </c>
      <c r="O259" s="140">
        <f t="shared" ref="O259:O322" si="77">N259*E259</f>
        <v>25.829699999999999</v>
      </c>
      <c r="P259" s="160"/>
      <c r="Q259" s="109">
        <f t="shared" ref="Q259:Q322" si="78">P259*E259</f>
        <v>0</v>
      </c>
      <c r="R259" s="152"/>
      <c r="S259" s="176">
        <f t="shared" ref="S259:S322" si="79">R259*E259</f>
        <v>0</v>
      </c>
      <c r="T259" s="160"/>
      <c r="U259" s="178">
        <f t="shared" ref="U259:U322" si="80">T259*E259</f>
        <v>0</v>
      </c>
      <c r="V259" s="152"/>
      <c r="W259" s="176">
        <f t="shared" ref="W259:W322" si="81">V259*E259</f>
        <v>0</v>
      </c>
      <c r="X259" s="160"/>
      <c r="Y259" s="179">
        <f t="shared" ref="Y259:Y322" si="82">X259*E259</f>
        <v>0</v>
      </c>
      <c r="Z259" s="152"/>
      <c r="AA259" s="176">
        <f t="shared" ref="AA259:AA322" si="83">Z259*E259</f>
        <v>0</v>
      </c>
      <c r="AB259" s="160"/>
      <c r="AC259" s="179">
        <f t="shared" ref="AC259:AC322" si="84">AB259*E259</f>
        <v>0</v>
      </c>
      <c r="AE259" s="93">
        <f t="shared" ref="AE259:AE322" si="85">F259+H259+J259+L259+N259+P259+R259+T259+V259+X259+Z259+AB259</f>
        <v>3</v>
      </c>
      <c r="AF259" s="181" t="e">
        <f t="shared" si="72"/>
        <v>#REF!</v>
      </c>
    </row>
    <row r="260" spans="1:32">
      <c r="A260" s="18"/>
      <c r="B260" s="45"/>
      <c r="C260" s="44"/>
      <c r="D260" s="180" t="e">
        <f>'PLANILHA ORÇAMENTÁRIA'!#REF!</f>
        <v>#REF!</v>
      </c>
      <c r="E260" s="98">
        <v>13.3163</v>
      </c>
      <c r="F260" s="143"/>
      <c r="G260" s="140">
        <f t="shared" si="73"/>
        <v>0</v>
      </c>
      <c r="H260" s="36"/>
      <c r="I260" s="109">
        <f t="shared" si="74"/>
        <v>0</v>
      </c>
      <c r="J260" s="144"/>
      <c r="K260" s="159">
        <f t="shared" si="75"/>
        <v>0</v>
      </c>
      <c r="L260" s="36"/>
      <c r="M260" s="109">
        <f t="shared" si="76"/>
        <v>0</v>
      </c>
      <c r="N260" s="144">
        <v>28</v>
      </c>
      <c r="O260" s="140">
        <f t="shared" si="77"/>
        <v>372.85640000000001</v>
      </c>
      <c r="P260" s="160"/>
      <c r="Q260" s="109">
        <f t="shared" si="78"/>
        <v>0</v>
      </c>
      <c r="R260" s="152"/>
      <c r="S260" s="176">
        <f t="shared" si="79"/>
        <v>0</v>
      </c>
      <c r="T260" s="160"/>
      <c r="U260" s="178">
        <f t="shared" si="80"/>
        <v>0</v>
      </c>
      <c r="V260" s="152"/>
      <c r="W260" s="176">
        <f t="shared" si="81"/>
        <v>0</v>
      </c>
      <c r="X260" s="160"/>
      <c r="Y260" s="179">
        <f t="shared" si="82"/>
        <v>0</v>
      </c>
      <c r="Z260" s="152"/>
      <c r="AA260" s="176">
        <f t="shared" si="83"/>
        <v>0</v>
      </c>
      <c r="AB260" s="160"/>
      <c r="AC260" s="179">
        <f t="shared" si="84"/>
        <v>0</v>
      </c>
      <c r="AE260" s="93">
        <f t="shared" si="85"/>
        <v>28</v>
      </c>
      <c r="AF260" s="181" t="e">
        <f t="shared" si="72"/>
        <v>#REF!</v>
      </c>
    </row>
    <row r="261" spans="1:32">
      <c r="A261" s="18"/>
      <c r="B261" s="45"/>
      <c r="C261" s="44"/>
      <c r="D261" s="180" t="e">
        <f>'PLANILHA ORÇAMENTÁRIA'!#REF!</f>
        <v>#REF!</v>
      </c>
      <c r="E261" s="98">
        <v>17.521799999999999</v>
      </c>
      <c r="F261" s="143"/>
      <c r="G261" s="140">
        <f t="shared" si="73"/>
        <v>0</v>
      </c>
      <c r="H261" s="36"/>
      <c r="I261" s="109">
        <f t="shared" si="74"/>
        <v>0</v>
      </c>
      <c r="J261" s="144"/>
      <c r="K261" s="159">
        <f t="shared" si="75"/>
        <v>0</v>
      </c>
      <c r="L261" s="36"/>
      <c r="M261" s="109">
        <f t="shared" si="76"/>
        <v>0</v>
      </c>
      <c r="N261" s="144">
        <v>1</v>
      </c>
      <c r="O261" s="140">
        <f t="shared" si="77"/>
        <v>17.521799999999999</v>
      </c>
      <c r="P261" s="160"/>
      <c r="Q261" s="109">
        <f t="shared" si="78"/>
        <v>0</v>
      </c>
      <c r="R261" s="152"/>
      <c r="S261" s="176">
        <f t="shared" si="79"/>
        <v>0</v>
      </c>
      <c r="T261" s="160"/>
      <c r="U261" s="178">
        <f t="shared" si="80"/>
        <v>0</v>
      </c>
      <c r="V261" s="152"/>
      <c r="W261" s="176">
        <f t="shared" si="81"/>
        <v>0</v>
      </c>
      <c r="X261" s="160"/>
      <c r="Y261" s="179">
        <f t="shared" si="82"/>
        <v>0</v>
      </c>
      <c r="Z261" s="152"/>
      <c r="AA261" s="176">
        <f t="shared" si="83"/>
        <v>0</v>
      </c>
      <c r="AB261" s="160"/>
      <c r="AC261" s="179">
        <f t="shared" si="84"/>
        <v>0</v>
      </c>
      <c r="AE261" s="93">
        <f t="shared" si="85"/>
        <v>1</v>
      </c>
      <c r="AF261" s="181" t="e">
        <f t="shared" si="72"/>
        <v>#REF!</v>
      </c>
    </row>
    <row r="262" spans="1:32">
      <c r="A262" s="18"/>
      <c r="B262" s="45"/>
      <c r="C262" s="44"/>
      <c r="D262" s="180" t="e">
        <f>'PLANILHA ORÇAMENTÁRIA'!#REF!</f>
        <v>#REF!</v>
      </c>
      <c r="E262" s="98">
        <v>45.005000000000003</v>
      </c>
      <c r="F262" s="143"/>
      <c r="G262" s="140">
        <f t="shared" si="73"/>
        <v>0</v>
      </c>
      <c r="H262" s="36"/>
      <c r="I262" s="109">
        <f t="shared" si="74"/>
        <v>0</v>
      </c>
      <c r="J262" s="144"/>
      <c r="K262" s="159">
        <f t="shared" si="75"/>
        <v>0</v>
      </c>
      <c r="L262" s="36"/>
      <c r="M262" s="109">
        <f t="shared" si="76"/>
        <v>0</v>
      </c>
      <c r="N262" s="144">
        <v>11</v>
      </c>
      <c r="O262" s="140">
        <f t="shared" si="77"/>
        <v>495.05500000000001</v>
      </c>
      <c r="P262" s="160"/>
      <c r="Q262" s="109">
        <f t="shared" si="78"/>
        <v>0</v>
      </c>
      <c r="R262" s="152"/>
      <c r="S262" s="176">
        <f t="shared" si="79"/>
        <v>0</v>
      </c>
      <c r="T262" s="160"/>
      <c r="U262" s="178">
        <f t="shared" si="80"/>
        <v>0</v>
      </c>
      <c r="V262" s="152"/>
      <c r="W262" s="176">
        <f t="shared" si="81"/>
        <v>0</v>
      </c>
      <c r="X262" s="160"/>
      <c r="Y262" s="179">
        <f t="shared" si="82"/>
        <v>0</v>
      </c>
      <c r="Z262" s="152"/>
      <c r="AA262" s="176">
        <f t="shared" si="83"/>
        <v>0</v>
      </c>
      <c r="AB262" s="160"/>
      <c r="AC262" s="179">
        <f t="shared" si="84"/>
        <v>0</v>
      </c>
      <c r="AE262" s="93">
        <f t="shared" si="85"/>
        <v>11</v>
      </c>
      <c r="AF262" s="181" t="e">
        <f t="shared" si="72"/>
        <v>#REF!</v>
      </c>
    </row>
    <row r="263" spans="1:32">
      <c r="A263" s="18"/>
      <c r="B263" s="45"/>
      <c r="C263" s="44"/>
      <c r="D263" s="180" t="e">
        <f>'PLANILHA ORÇAMENTÁRIA'!#REF!</f>
        <v>#REF!</v>
      </c>
      <c r="E263" s="98">
        <f>E262</f>
        <v>45.005000000000003</v>
      </c>
      <c r="F263" s="143"/>
      <c r="G263" s="140">
        <f t="shared" si="73"/>
        <v>0</v>
      </c>
      <c r="H263" s="36"/>
      <c r="I263" s="109">
        <f t="shared" si="74"/>
        <v>0</v>
      </c>
      <c r="J263" s="144"/>
      <c r="K263" s="159">
        <f t="shared" si="75"/>
        <v>0</v>
      </c>
      <c r="L263" s="36"/>
      <c r="M263" s="109">
        <f t="shared" si="76"/>
        <v>0</v>
      </c>
      <c r="N263" s="144">
        <v>5</v>
      </c>
      <c r="O263" s="140">
        <f t="shared" si="77"/>
        <v>225.02500000000001</v>
      </c>
      <c r="P263" s="160"/>
      <c r="Q263" s="109">
        <f t="shared" si="78"/>
        <v>0</v>
      </c>
      <c r="R263" s="152"/>
      <c r="S263" s="176">
        <f t="shared" si="79"/>
        <v>0</v>
      </c>
      <c r="T263" s="160"/>
      <c r="U263" s="178">
        <f t="shared" si="80"/>
        <v>0</v>
      </c>
      <c r="V263" s="152"/>
      <c r="W263" s="176">
        <f t="shared" si="81"/>
        <v>0</v>
      </c>
      <c r="X263" s="160"/>
      <c r="Y263" s="179">
        <f t="shared" si="82"/>
        <v>0</v>
      </c>
      <c r="Z263" s="152"/>
      <c r="AA263" s="176">
        <f t="shared" si="83"/>
        <v>0</v>
      </c>
      <c r="AB263" s="160"/>
      <c r="AC263" s="179">
        <f t="shared" si="84"/>
        <v>0</v>
      </c>
      <c r="AE263" s="93">
        <f t="shared" si="85"/>
        <v>5</v>
      </c>
      <c r="AF263" s="181" t="e">
        <f t="shared" si="72"/>
        <v>#REF!</v>
      </c>
    </row>
    <row r="264" spans="1:32">
      <c r="A264" s="18"/>
      <c r="B264" s="45"/>
      <c r="C264" s="44"/>
      <c r="D264" s="180" t="e">
        <f>'PLANILHA ORÇAMENTÁRIA'!#REF!</f>
        <v>#REF!</v>
      </c>
      <c r="E264" s="98">
        <v>66.978800000000007</v>
      </c>
      <c r="F264" s="143"/>
      <c r="G264" s="140">
        <f t="shared" si="73"/>
        <v>0</v>
      </c>
      <c r="H264" s="36"/>
      <c r="I264" s="109">
        <f t="shared" si="74"/>
        <v>0</v>
      </c>
      <c r="J264" s="144"/>
      <c r="K264" s="159">
        <f t="shared" si="75"/>
        <v>0</v>
      </c>
      <c r="L264" s="36"/>
      <c r="M264" s="109">
        <f t="shared" si="76"/>
        <v>0</v>
      </c>
      <c r="N264" s="144">
        <v>5</v>
      </c>
      <c r="O264" s="140">
        <f t="shared" si="77"/>
        <v>334.89400000000001</v>
      </c>
      <c r="P264" s="160"/>
      <c r="Q264" s="109">
        <f t="shared" si="78"/>
        <v>0</v>
      </c>
      <c r="R264" s="152"/>
      <c r="S264" s="176">
        <f t="shared" si="79"/>
        <v>0</v>
      </c>
      <c r="T264" s="160"/>
      <c r="U264" s="178">
        <f t="shared" si="80"/>
        <v>0</v>
      </c>
      <c r="V264" s="152"/>
      <c r="W264" s="176">
        <f t="shared" si="81"/>
        <v>0</v>
      </c>
      <c r="X264" s="160"/>
      <c r="Y264" s="179">
        <f t="shared" si="82"/>
        <v>0</v>
      </c>
      <c r="Z264" s="152"/>
      <c r="AA264" s="176">
        <f t="shared" si="83"/>
        <v>0</v>
      </c>
      <c r="AB264" s="160"/>
      <c r="AC264" s="179">
        <f t="shared" si="84"/>
        <v>0</v>
      </c>
      <c r="AE264" s="93">
        <f t="shared" si="85"/>
        <v>5</v>
      </c>
      <c r="AF264" s="181" t="e">
        <f t="shared" si="72"/>
        <v>#REF!</v>
      </c>
    </row>
    <row r="265" spans="1:32">
      <c r="A265" s="18"/>
      <c r="B265" s="45"/>
      <c r="C265" s="44"/>
      <c r="D265" s="180" t="e">
        <f>'PLANILHA ORÇAMENTÁRIA'!#REF!</f>
        <v>#REF!</v>
      </c>
      <c r="E265" s="98">
        <f>E264</f>
        <v>66.978800000000007</v>
      </c>
      <c r="F265" s="143"/>
      <c r="G265" s="140">
        <f t="shared" si="73"/>
        <v>0</v>
      </c>
      <c r="H265" s="36"/>
      <c r="I265" s="109">
        <f t="shared" si="74"/>
        <v>0</v>
      </c>
      <c r="J265" s="144"/>
      <c r="K265" s="159">
        <f t="shared" si="75"/>
        <v>0</v>
      </c>
      <c r="L265" s="36"/>
      <c r="M265" s="109">
        <f t="shared" si="76"/>
        <v>0</v>
      </c>
      <c r="N265" s="144">
        <v>2</v>
      </c>
      <c r="O265" s="140">
        <f t="shared" si="77"/>
        <v>133.95760000000001</v>
      </c>
      <c r="P265" s="160"/>
      <c r="Q265" s="109">
        <f t="shared" si="78"/>
        <v>0</v>
      </c>
      <c r="R265" s="152"/>
      <c r="S265" s="176">
        <f t="shared" si="79"/>
        <v>0</v>
      </c>
      <c r="T265" s="160"/>
      <c r="U265" s="178">
        <f t="shared" si="80"/>
        <v>0</v>
      </c>
      <c r="V265" s="152"/>
      <c r="W265" s="176">
        <f t="shared" si="81"/>
        <v>0</v>
      </c>
      <c r="X265" s="160"/>
      <c r="Y265" s="179">
        <f t="shared" si="82"/>
        <v>0</v>
      </c>
      <c r="Z265" s="152"/>
      <c r="AA265" s="176">
        <f t="shared" si="83"/>
        <v>0</v>
      </c>
      <c r="AB265" s="160"/>
      <c r="AC265" s="179">
        <f t="shared" si="84"/>
        <v>0</v>
      </c>
      <c r="AE265" s="93">
        <f t="shared" si="85"/>
        <v>2</v>
      </c>
      <c r="AF265" s="181" t="e">
        <f t="shared" si="72"/>
        <v>#REF!</v>
      </c>
    </row>
    <row r="266" spans="1:32">
      <c r="A266" s="18"/>
      <c r="B266" s="45"/>
      <c r="C266" s="44"/>
      <c r="D266" s="180" t="e">
        <f>'PLANILHA ORÇAMENTÁRIA'!#REF!</f>
        <v>#REF!</v>
      </c>
      <c r="E266" s="98">
        <v>12.680300000000001</v>
      </c>
      <c r="F266" s="143"/>
      <c r="G266" s="140">
        <f t="shared" si="73"/>
        <v>0</v>
      </c>
      <c r="H266" s="36"/>
      <c r="I266" s="109">
        <f t="shared" si="74"/>
        <v>0</v>
      </c>
      <c r="J266" s="144"/>
      <c r="K266" s="159">
        <f t="shared" si="75"/>
        <v>0</v>
      </c>
      <c r="L266" s="36"/>
      <c r="M266" s="109">
        <f t="shared" si="76"/>
        <v>0</v>
      </c>
      <c r="N266" s="144">
        <v>20</v>
      </c>
      <c r="O266" s="140">
        <f t="shared" si="77"/>
        <v>253.60600000000002</v>
      </c>
      <c r="P266" s="160"/>
      <c r="Q266" s="109">
        <f t="shared" si="78"/>
        <v>0</v>
      </c>
      <c r="R266" s="152"/>
      <c r="S266" s="176">
        <f t="shared" si="79"/>
        <v>0</v>
      </c>
      <c r="T266" s="160"/>
      <c r="U266" s="178">
        <f t="shared" si="80"/>
        <v>0</v>
      </c>
      <c r="V266" s="152"/>
      <c r="W266" s="176">
        <f t="shared" si="81"/>
        <v>0</v>
      </c>
      <c r="X266" s="160"/>
      <c r="Y266" s="179">
        <f t="shared" si="82"/>
        <v>0</v>
      </c>
      <c r="Z266" s="152"/>
      <c r="AA266" s="176">
        <f t="shared" si="83"/>
        <v>0</v>
      </c>
      <c r="AB266" s="160"/>
      <c r="AC266" s="179">
        <f t="shared" si="84"/>
        <v>0</v>
      </c>
      <c r="AE266" s="93">
        <f t="shared" si="85"/>
        <v>20</v>
      </c>
      <c r="AF266" s="181" t="e">
        <f t="shared" si="72"/>
        <v>#REF!</v>
      </c>
    </row>
    <row r="267" spans="1:32">
      <c r="A267" s="18"/>
      <c r="B267" s="45"/>
      <c r="C267" s="44"/>
      <c r="D267" s="180" t="e">
        <f>'PLANILHA ORÇAMENTÁRIA'!#REF!</f>
        <v>#REF!</v>
      </c>
      <c r="E267" s="98">
        <v>14.5326</v>
      </c>
      <c r="F267" s="143"/>
      <c r="G267" s="140">
        <f t="shared" si="73"/>
        <v>0</v>
      </c>
      <c r="H267" s="36"/>
      <c r="I267" s="109">
        <f t="shared" si="74"/>
        <v>0</v>
      </c>
      <c r="J267" s="144"/>
      <c r="K267" s="159">
        <f t="shared" si="75"/>
        <v>0</v>
      </c>
      <c r="L267" s="36"/>
      <c r="M267" s="109">
        <f t="shared" si="76"/>
        <v>0</v>
      </c>
      <c r="N267" s="144">
        <v>3</v>
      </c>
      <c r="O267" s="140">
        <f t="shared" si="77"/>
        <v>43.597799999999999</v>
      </c>
      <c r="P267" s="160"/>
      <c r="Q267" s="109">
        <f t="shared" si="78"/>
        <v>0</v>
      </c>
      <c r="R267" s="152"/>
      <c r="S267" s="176">
        <f t="shared" si="79"/>
        <v>0</v>
      </c>
      <c r="T267" s="160"/>
      <c r="U267" s="178">
        <f t="shared" si="80"/>
        <v>0</v>
      </c>
      <c r="V267" s="152"/>
      <c r="W267" s="176">
        <f t="shared" si="81"/>
        <v>0</v>
      </c>
      <c r="X267" s="160"/>
      <c r="Y267" s="179">
        <f t="shared" si="82"/>
        <v>0</v>
      </c>
      <c r="Z267" s="152"/>
      <c r="AA267" s="176">
        <f t="shared" si="83"/>
        <v>0</v>
      </c>
      <c r="AB267" s="160"/>
      <c r="AC267" s="179">
        <f t="shared" si="84"/>
        <v>0</v>
      </c>
      <c r="AE267" s="93">
        <f t="shared" si="85"/>
        <v>3</v>
      </c>
      <c r="AF267" s="181" t="e">
        <f t="shared" si="72"/>
        <v>#REF!</v>
      </c>
    </row>
    <row r="268" spans="1:32">
      <c r="A268" s="18"/>
      <c r="B268" s="45"/>
      <c r="C268" s="44"/>
      <c r="D268" s="180" t="e">
        <f>'PLANILHA ORÇAMENTÁRIA'!#REF!</f>
        <v>#REF!</v>
      </c>
      <c r="E268" s="98">
        <v>5.3662999999999998</v>
      </c>
      <c r="F268" s="143"/>
      <c r="G268" s="140">
        <f t="shared" si="73"/>
        <v>0</v>
      </c>
      <c r="H268" s="36"/>
      <c r="I268" s="109">
        <f t="shared" si="74"/>
        <v>0</v>
      </c>
      <c r="J268" s="144"/>
      <c r="K268" s="159">
        <f t="shared" si="75"/>
        <v>0</v>
      </c>
      <c r="L268" s="36"/>
      <c r="M268" s="109">
        <f t="shared" si="76"/>
        <v>0</v>
      </c>
      <c r="N268" s="144">
        <v>1</v>
      </c>
      <c r="O268" s="140">
        <f t="shared" si="77"/>
        <v>5.3662999999999998</v>
      </c>
      <c r="P268" s="160"/>
      <c r="Q268" s="109">
        <f t="shared" si="78"/>
        <v>0</v>
      </c>
      <c r="R268" s="152"/>
      <c r="S268" s="176">
        <f t="shared" si="79"/>
        <v>0</v>
      </c>
      <c r="T268" s="160"/>
      <c r="U268" s="178">
        <f t="shared" si="80"/>
        <v>0</v>
      </c>
      <c r="V268" s="152"/>
      <c r="W268" s="176">
        <f t="shared" si="81"/>
        <v>0</v>
      </c>
      <c r="X268" s="160"/>
      <c r="Y268" s="179">
        <f t="shared" si="82"/>
        <v>0</v>
      </c>
      <c r="Z268" s="152"/>
      <c r="AA268" s="176">
        <f t="shared" si="83"/>
        <v>0</v>
      </c>
      <c r="AB268" s="160"/>
      <c r="AC268" s="179">
        <f t="shared" si="84"/>
        <v>0</v>
      </c>
      <c r="AE268" s="93">
        <f t="shared" si="85"/>
        <v>1</v>
      </c>
      <c r="AF268" s="181" t="e">
        <f t="shared" ref="AF268:AF270" si="86">AE268/D268</f>
        <v>#REF!</v>
      </c>
    </row>
    <row r="269" spans="1:32">
      <c r="A269" s="18"/>
      <c r="B269" s="17"/>
      <c r="C269" s="44"/>
      <c r="D269" s="180" t="e">
        <f>'PLANILHA ORÇAMENTÁRIA'!#REF!</f>
        <v>#REF!</v>
      </c>
      <c r="E269" s="98">
        <v>28.548500000000001</v>
      </c>
      <c r="F269" s="143"/>
      <c r="G269" s="140">
        <f t="shared" si="73"/>
        <v>0</v>
      </c>
      <c r="H269" s="36"/>
      <c r="I269" s="109">
        <f t="shared" si="74"/>
        <v>0</v>
      </c>
      <c r="J269" s="144"/>
      <c r="K269" s="159">
        <f t="shared" si="75"/>
        <v>0</v>
      </c>
      <c r="L269" s="36"/>
      <c r="M269" s="109">
        <f t="shared" si="76"/>
        <v>0</v>
      </c>
      <c r="N269" s="144">
        <v>26</v>
      </c>
      <c r="O269" s="140">
        <f t="shared" si="77"/>
        <v>742.26099999999997</v>
      </c>
      <c r="P269" s="160"/>
      <c r="Q269" s="109">
        <f t="shared" si="78"/>
        <v>0</v>
      </c>
      <c r="R269" s="152"/>
      <c r="S269" s="176">
        <f t="shared" si="79"/>
        <v>0</v>
      </c>
      <c r="T269" s="160"/>
      <c r="U269" s="178">
        <f t="shared" si="80"/>
        <v>0</v>
      </c>
      <c r="V269" s="152"/>
      <c r="W269" s="176">
        <f t="shared" si="81"/>
        <v>0</v>
      </c>
      <c r="X269" s="160"/>
      <c r="Y269" s="179">
        <f t="shared" si="82"/>
        <v>0</v>
      </c>
      <c r="Z269" s="152"/>
      <c r="AA269" s="176">
        <f t="shared" si="83"/>
        <v>0</v>
      </c>
      <c r="AB269" s="160"/>
      <c r="AC269" s="179">
        <f t="shared" si="84"/>
        <v>0</v>
      </c>
      <c r="AE269" s="93">
        <f t="shared" si="85"/>
        <v>26</v>
      </c>
      <c r="AF269" s="181" t="e">
        <f t="shared" si="86"/>
        <v>#REF!</v>
      </c>
    </row>
    <row r="270" spans="1:32">
      <c r="A270" s="18"/>
      <c r="B270" s="17"/>
      <c r="C270" s="44"/>
      <c r="D270" s="180">
        <f>'PLANILHA ORÇAMENTÁRIA'!G135</f>
        <v>26</v>
      </c>
      <c r="E270" s="98">
        <v>43.351399999999998</v>
      </c>
      <c r="F270" s="143"/>
      <c r="G270" s="140">
        <f t="shared" si="73"/>
        <v>0</v>
      </c>
      <c r="H270" s="36"/>
      <c r="I270" s="109">
        <f t="shared" si="74"/>
        <v>0</v>
      </c>
      <c r="J270" s="144"/>
      <c r="K270" s="159">
        <f t="shared" si="75"/>
        <v>0</v>
      </c>
      <c r="L270" s="36"/>
      <c r="M270" s="109">
        <f t="shared" si="76"/>
        <v>0</v>
      </c>
      <c r="N270" s="144"/>
      <c r="O270" s="140">
        <f t="shared" si="77"/>
        <v>0</v>
      </c>
      <c r="P270" s="160"/>
      <c r="Q270" s="109">
        <f t="shared" si="78"/>
        <v>0</v>
      </c>
      <c r="R270" s="152"/>
      <c r="S270" s="176">
        <f t="shared" si="79"/>
        <v>0</v>
      </c>
      <c r="T270" s="160"/>
      <c r="U270" s="178">
        <f t="shared" si="80"/>
        <v>0</v>
      </c>
      <c r="V270" s="152"/>
      <c r="W270" s="176">
        <f t="shared" si="81"/>
        <v>0</v>
      </c>
      <c r="X270" s="160"/>
      <c r="Y270" s="179">
        <f t="shared" si="82"/>
        <v>0</v>
      </c>
      <c r="Z270" s="152"/>
      <c r="AA270" s="176">
        <f t="shared" si="83"/>
        <v>0</v>
      </c>
      <c r="AB270" s="160"/>
      <c r="AC270" s="179">
        <f t="shared" si="84"/>
        <v>0</v>
      </c>
      <c r="AE270" s="93">
        <f t="shared" si="85"/>
        <v>0</v>
      </c>
      <c r="AF270" s="181">
        <f t="shared" si="86"/>
        <v>0</v>
      </c>
    </row>
    <row r="271" spans="1:32">
      <c r="A271" s="18"/>
      <c r="B271" s="7"/>
      <c r="C271" s="8"/>
      <c r="D271" s="180" t="e">
        <f>'PLANILHA ORÇAMENTÁRIA'!#REF!</f>
        <v>#REF!</v>
      </c>
      <c r="E271" s="98"/>
      <c r="F271" s="143"/>
      <c r="G271" s="140">
        <f t="shared" si="73"/>
        <v>0</v>
      </c>
      <c r="H271" s="36"/>
      <c r="I271" s="109">
        <f t="shared" si="74"/>
        <v>0</v>
      </c>
      <c r="J271" s="144"/>
      <c r="K271" s="159">
        <f t="shared" si="75"/>
        <v>0</v>
      </c>
      <c r="L271" s="36"/>
      <c r="M271" s="109">
        <f t="shared" si="76"/>
        <v>0</v>
      </c>
      <c r="N271" s="144"/>
      <c r="O271" s="140">
        <f t="shared" si="77"/>
        <v>0</v>
      </c>
      <c r="P271" s="160"/>
      <c r="Q271" s="109">
        <f t="shared" si="78"/>
        <v>0</v>
      </c>
      <c r="R271" s="152"/>
      <c r="S271" s="176">
        <f t="shared" si="79"/>
        <v>0</v>
      </c>
      <c r="T271" s="160"/>
      <c r="U271" s="178">
        <f t="shared" si="80"/>
        <v>0</v>
      </c>
      <c r="V271" s="152"/>
      <c r="W271" s="176">
        <f t="shared" si="81"/>
        <v>0</v>
      </c>
      <c r="X271" s="160"/>
      <c r="Y271" s="179">
        <f t="shared" si="82"/>
        <v>0</v>
      </c>
      <c r="Z271" s="152"/>
      <c r="AA271" s="176">
        <f t="shared" si="83"/>
        <v>0</v>
      </c>
      <c r="AB271" s="160"/>
      <c r="AC271" s="179">
        <f t="shared" si="84"/>
        <v>0</v>
      </c>
      <c r="AE271" s="93">
        <f t="shared" si="85"/>
        <v>0</v>
      </c>
      <c r="AF271" s="181"/>
    </row>
    <row r="272" spans="1:32">
      <c r="A272" s="18"/>
      <c r="B272" s="8"/>
      <c r="C272" s="44"/>
      <c r="D272" s="180" t="e">
        <f>'PLANILHA ORÇAMENTÁRIA'!#REF!</f>
        <v>#REF!</v>
      </c>
      <c r="E272" s="98">
        <v>88.388099999999994</v>
      </c>
      <c r="F272" s="143"/>
      <c r="G272" s="140">
        <f t="shared" si="73"/>
        <v>0</v>
      </c>
      <c r="H272" s="36"/>
      <c r="I272" s="109">
        <f t="shared" si="74"/>
        <v>0</v>
      </c>
      <c r="J272" s="144"/>
      <c r="K272" s="159">
        <f t="shared" si="75"/>
        <v>0</v>
      </c>
      <c r="L272" s="36"/>
      <c r="M272" s="109">
        <f t="shared" si="76"/>
        <v>0</v>
      </c>
      <c r="N272" s="144">
        <v>1</v>
      </c>
      <c r="O272" s="140">
        <f t="shared" si="77"/>
        <v>88.388099999999994</v>
      </c>
      <c r="P272" s="160"/>
      <c r="Q272" s="109">
        <f t="shared" si="78"/>
        <v>0</v>
      </c>
      <c r="R272" s="152"/>
      <c r="S272" s="176">
        <f t="shared" si="79"/>
        <v>0</v>
      </c>
      <c r="T272" s="160"/>
      <c r="U272" s="178">
        <f t="shared" si="80"/>
        <v>0</v>
      </c>
      <c r="V272" s="152"/>
      <c r="W272" s="176">
        <f t="shared" si="81"/>
        <v>0</v>
      </c>
      <c r="X272" s="160"/>
      <c r="Y272" s="179">
        <f t="shared" si="82"/>
        <v>0</v>
      </c>
      <c r="Z272" s="152"/>
      <c r="AA272" s="176">
        <f t="shared" si="83"/>
        <v>0</v>
      </c>
      <c r="AB272" s="160"/>
      <c r="AC272" s="179">
        <f t="shared" si="84"/>
        <v>0</v>
      </c>
      <c r="AE272" s="93">
        <f t="shared" si="85"/>
        <v>1</v>
      </c>
      <c r="AF272" s="181" t="e">
        <f t="shared" ref="AF272:AF283" si="87">AE272/D272</f>
        <v>#REF!</v>
      </c>
    </row>
    <row r="273" spans="1:32">
      <c r="A273" s="18"/>
      <c r="B273" s="8"/>
      <c r="C273" s="44"/>
      <c r="D273" s="180" t="e">
        <f>'PLANILHA ORÇAMENTÁRIA'!#REF!</f>
        <v>#REF!</v>
      </c>
      <c r="E273" s="98">
        <v>121.5476</v>
      </c>
      <c r="F273" s="143"/>
      <c r="G273" s="140">
        <f t="shared" si="73"/>
        <v>0</v>
      </c>
      <c r="H273" s="36"/>
      <c r="I273" s="109">
        <f t="shared" si="74"/>
        <v>0</v>
      </c>
      <c r="J273" s="144"/>
      <c r="K273" s="159">
        <f t="shared" si="75"/>
        <v>0</v>
      </c>
      <c r="L273" s="36"/>
      <c r="M273" s="109">
        <f t="shared" si="76"/>
        <v>0</v>
      </c>
      <c r="N273" s="144">
        <v>1</v>
      </c>
      <c r="O273" s="140">
        <f t="shared" si="77"/>
        <v>121.5476</v>
      </c>
      <c r="P273" s="160"/>
      <c r="Q273" s="109">
        <f t="shared" si="78"/>
        <v>0</v>
      </c>
      <c r="R273" s="152"/>
      <c r="S273" s="176">
        <f t="shared" si="79"/>
        <v>0</v>
      </c>
      <c r="T273" s="160"/>
      <c r="U273" s="178">
        <f t="shared" si="80"/>
        <v>0</v>
      </c>
      <c r="V273" s="152"/>
      <c r="W273" s="176">
        <f t="shared" si="81"/>
        <v>0</v>
      </c>
      <c r="X273" s="160"/>
      <c r="Y273" s="179">
        <f t="shared" si="82"/>
        <v>0</v>
      </c>
      <c r="Z273" s="152"/>
      <c r="AA273" s="176">
        <f t="shared" si="83"/>
        <v>0</v>
      </c>
      <c r="AB273" s="160"/>
      <c r="AC273" s="179">
        <f t="shared" si="84"/>
        <v>0</v>
      </c>
      <c r="AE273" s="93">
        <f t="shared" si="85"/>
        <v>1</v>
      </c>
      <c r="AF273" s="181" t="e">
        <f t="shared" si="87"/>
        <v>#REF!</v>
      </c>
    </row>
    <row r="274" spans="1:32">
      <c r="A274" s="18"/>
      <c r="B274" s="8"/>
      <c r="C274" s="44"/>
      <c r="D274" s="180" t="e">
        <f>'PLANILHA ORÇAMENTÁRIA'!#REF!</f>
        <v>#REF!</v>
      </c>
      <c r="E274" s="98">
        <v>11.4321</v>
      </c>
      <c r="F274" s="143"/>
      <c r="G274" s="140">
        <f t="shared" si="73"/>
        <v>0</v>
      </c>
      <c r="H274" s="36"/>
      <c r="I274" s="109">
        <f t="shared" si="74"/>
        <v>0</v>
      </c>
      <c r="J274" s="144"/>
      <c r="K274" s="159">
        <f t="shared" si="75"/>
        <v>0</v>
      </c>
      <c r="L274" s="36"/>
      <c r="M274" s="109">
        <f t="shared" si="76"/>
        <v>0</v>
      </c>
      <c r="N274" s="144">
        <v>1</v>
      </c>
      <c r="O274" s="140">
        <f t="shared" si="77"/>
        <v>11.4321</v>
      </c>
      <c r="P274" s="160"/>
      <c r="Q274" s="109">
        <f t="shared" si="78"/>
        <v>0</v>
      </c>
      <c r="R274" s="152"/>
      <c r="S274" s="176">
        <f t="shared" si="79"/>
        <v>0</v>
      </c>
      <c r="T274" s="160"/>
      <c r="U274" s="178">
        <f t="shared" si="80"/>
        <v>0</v>
      </c>
      <c r="V274" s="152"/>
      <c r="W274" s="176">
        <f t="shared" si="81"/>
        <v>0</v>
      </c>
      <c r="X274" s="160"/>
      <c r="Y274" s="179">
        <f t="shared" si="82"/>
        <v>0</v>
      </c>
      <c r="Z274" s="152"/>
      <c r="AA274" s="176">
        <f t="shared" si="83"/>
        <v>0</v>
      </c>
      <c r="AB274" s="160"/>
      <c r="AC274" s="179">
        <f t="shared" si="84"/>
        <v>0</v>
      </c>
      <c r="AE274" s="93">
        <f t="shared" si="85"/>
        <v>1</v>
      </c>
      <c r="AF274" s="181" t="e">
        <f t="shared" si="87"/>
        <v>#REF!</v>
      </c>
    </row>
    <row r="275" spans="1:32">
      <c r="A275" s="18"/>
      <c r="B275" s="135"/>
      <c r="C275" s="44"/>
      <c r="D275" s="180" t="e">
        <f>'PLANILHA ORÇAMENTÁRIA'!#REF!</f>
        <v>#REF!</v>
      </c>
      <c r="E275" s="98">
        <v>106.61745000000001</v>
      </c>
      <c r="F275" s="143"/>
      <c r="G275" s="140">
        <f t="shared" si="73"/>
        <v>0</v>
      </c>
      <c r="H275" s="36"/>
      <c r="I275" s="109">
        <f t="shared" si="74"/>
        <v>0</v>
      </c>
      <c r="J275" s="144"/>
      <c r="K275" s="159">
        <f t="shared" si="75"/>
        <v>0</v>
      </c>
      <c r="L275" s="36"/>
      <c r="M275" s="109">
        <f t="shared" si="76"/>
        <v>0</v>
      </c>
      <c r="N275" s="144">
        <v>8</v>
      </c>
      <c r="O275" s="140">
        <f t="shared" si="77"/>
        <v>852.93960000000004</v>
      </c>
      <c r="P275" s="160"/>
      <c r="Q275" s="109">
        <f t="shared" si="78"/>
        <v>0</v>
      </c>
      <c r="R275" s="152"/>
      <c r="S275" s="176">
        <f t="shared" si="79"/>
        <v>0</v>
      </c>
      <c r="T275" s="160"/>
      <c r="U275" s="178">
        <f t="shared" si="80"/>
        <v>0</v>
      </c>
      <c r="V275" s="152"/>
      <c r="W275" s="176">
        <f t="shared" si="81"/>
        <v>0</v>
      </c>
      <c r="X275" s="160"/>
      <c r="Y275" s="179">
        <f t="shared" si="82"/>
        <v>0</v>
      </c>
      <c r="Z275" s="152"/>
      <c r="AA275" s="176">
        <f t="shared" si="83"/>
        <v>0</v>
      </c>
      <c r="AB275" s="160"/>
      <c r="AC275" s="179">
        <f t="shared" si="84"/>
        <v>0</v>
      </c>
      <c r="AE275" s="93">
        <f t="shared" si="85"/>
        <v>8</v>
      </c>
      <c r="AF275" s="181" t="e">
        <f t="shared" si="87"/>
        <v>#REF!</v>
      </c>
    </row>
    <row r="276" spans="1:32">
      <c r="A276" s="18"/>
      <c r="B276" s="8"/>
      <c r="C276" s="44"/>
      <c r="D276" s="180" t="e">
        <f>'PLANILHA ORÇAMENTÁRIA'!#REF!</f>
        <v>#REF!</v>
      </c>
      <c r="E276" s="98">
        <f>E275</f>
        <v>106.61745000000001</v>
      </c>
      <c r="F276" s="143"/>
      <c r="G276" s="140">
        <f t="shared" si="73"/>
        <v>0</v>
      </c>
      <c r="H276" s="36"/>
      <c r="I276" s="109">
        <f t="shared" si="74"/>
        <v>0</v>
      </c>
      <c r="J276" s="144"/>
      <c r="K276" s="159">
        <f t="shared" si="75"/>
        <v>0</v>
      </c>
      <c r="L276" s="36"/>
      <c r="M276" s="109">
        <f t="shared" si="76"/>
        <v>0</v>
      </c>
      <c r="N276" s="144">
        <v>2</v>
      </c>
      <c r="O276" s="140">
        <f t="shared" si="77"/>
        <v>213.23490000000001</v>
      </c>
      <c r="P276" s="160"/>
      <c r="Q276" s="109">
        <f t="shared" si="78"/>
        <v>0</v>
      </c>
      <c r="R276" s="152"/>
      <c r="S276" s="176">
        <f t="shared" si="79"/>
        <v>0</v>
      </c>
      <c r="T276" s="160"/>
      <c r="U276" s="178">
        <f t="shared" si="80"/>
        <v>0</v>
      </c>
      <c r="V276" s="152"/>
      <c r="W276" s="176">
        <f t="shared" si="81"/>
        <v>0</v>
      </c>
      <c r="X276" s="160"/>
      <c r="Y276" s="179">
        <f t="shared" si="82"/>
        <v>0</v>
      </c>
      <c r="Z276" s="152"/>
      <c r="AA276" s="176">
        <f t="shared" si="83"/>
        <v>0</v>
      </c>
      <c r="AB276" s="160"/>
      <c r="AC276" s="179">
        <f t="shared" si="84"/>
        <v>0</v>
      </c>
      <c r="AE276" s="93">
        <f t="shared" si="85"/>
        <v>2</v>
      </c>
      <c r="AF276" s="181" t="e">
        <f t="shared" si="87"/>
        <v>#REF!</v>
      </c>
    </row>
    <row r="277" spans="1:32">
      <c r="A277" s="18"/>
      <c r="B277" s="135"/>
      <c r="C277" s="136"/>
      <c r="D277" s="180" t="e">
        <f>'PLANILHA ORÇAMENTÁRIA'!#REF!</f>
        <v>#REF!</v>
      </c>
      <c r="E277" s="98">
        <v>350.5394</v>
      </c>
      <c r="F277" s="143"/>
      <c r="G277" s="140">
        <f t="shared" si="73"/>
        <v>0</v>
      </c>
      <c r="H277" s="36"/>
      <c r="I277" s="109">
        <f t="shared" si="74"/>
        <v>0</v>
      </c>
      <c r="J277" s="144"/>
      <c r="K277" s="159">
        <f t="shared" si="75"/>
        <v>0</v>
      </c>
      <c r="L277" s="36"/>
      <c r="M277" s="109">
        <f t="shared" si="76"/>
        <v>0</v>
      </c>
      <c r="N277" s="144">
        <v>2</v>
      </c>
      <c r="O277" s="140">
        <f t="shared" si="77"/>
        <v>701.0788</v>
      </c>
      <c r="P277" s="160"/>
      <c r="Q277" s="109">
        <f t="shared" si="78"/>
        <v>0</v>
      </c>
      <c r="R277" s="152"/>
      <c r="S277" s="176">
        <f t="shared" si="79"/>
        <v>0</v>
      </c>
      <c r="T277" s="160"/>
      <c r="U277" s="178">
        <f t="shared" si="80"/>
        <v>0</v>
      </c>
      <c r="V277" s="152"/>
      <c r="W277" s="176">
        <f t="shared" si="81"/>
        <v>0</v>
      </c>
      <c r="X277" s="160"/>
      <c r="Y277" s="179">
        <f t="shared" si="82"/>
        <v>0</v>
      </c>
      <c r="Z277" s="152"/>
      <c r="AA277" s="176">
        <f t="shared" si="83"/>
        <v>0</v>
      </c>
      <c r="AB277" s="160"/>
      <c r="AC277" s="179">
        <f t="shared" si="84"/>
        <v>0</v>
      </c>
      <c r="AE277" s="93">
        <f t="shared" si="85"/>
        <v>2</v>
      </c>
      <c r="AF277" s="181" t="e">
        <f t="shared" si="87"/>
        <v>#REF!</v>
      </c>
    </row>
    <row r="278" spans="1:32">
      <c r="A278" s="18"/>
      <c r="B278" s="8"/>
      <c r="C278" s="44"/>
      <c r="D278" s="180" t="e">
        <f>'PLANILHA ORÇAMENTÁRIA'!#REF!</f>
        <v>#REF!</v>
      </c>
      <c r="E278" s="98">
        <v>49.560299999999998</v>
      </c>
      <c r="F278" s="143"/>
      <c r="G278" s="140">
        <f t="shared" si="73"/>
        <v>0</v>
      </c>
      <c r="H278" s="36"/>
      <c r="I278" s="109">
        <f t="shared" si="74"/>
        <v>0</v>
      </c>
      <c r="J278" s="144"/>
      <c r="K278" s="159">
        <f t="shared" si="75"/>
        <v>0</v>
      </c>
      <c r="L278" s="36"/>
      <c r="M278" s="109">
        <f t="shared" si="76"/>
        <v>0</v>
      </c>
      <c r="N278" s="144">
        <v>2</v>
      </c>
      <c r="O278" s="140">
        <f t="shared" si="77"/>
        <v>99.120599999999996</v>
      </c>
      <c r="P278" s="160"/>
      <c r="Q278" s="109">
        <f t="shared" si="78"/>
        <v>0</v>
      </c>
      <c r="R278" s="152"/>
      <c r="S278" s="176">
        <f t="shared" si="79"/>
        <v>0</v>
      </c>
      <c r="T278" s="160"/>
      <c r="U278" s="178">
        <f t="shared" si="80"/>
        <v>0</v>
      </c>
      <c r="V278" s="152"/>
      <c r="W278" s="176">
        <f t="shared" si="81"/>
        <v>0</v>
      </c>
      <c r="X278" s="160"/>
      <c r="Y278" s="179">
        <f t="shared" si="82"/>
        <v>0</v>
      </c>
      <c r="Z278" s="152"/>
      <c r="AA278" s="176">
        <f t="shared" si="83"/>
        <v>0</v>
      </c>
      <c r="AB278" s="160"/>
      <c r="AC278" s="179">
        <f t="shared" si="84"/>
        <v>0</v>
      </c>
      <c r="AE278" s="93">
        <f t="shared" si="85"/>
        <v>2</v>
      </c>
      <c r="AF278" s="181" t="e">
        <f t="shared" si="87"/>
        <v>#REF!</v>
      </c>
    </row>
    <row r="279" spans="1:32">
      <c r="A279" s="18"/>
      <c r="B279" s="135"/>
      <c r="C279" s="136"/>
      <c r="D279" s="180" t="e">
        <f>'PLANILHA ORÇAMENTÁRIA'!#REF!</f>
        <v>#REF!</v>
      </c>
      <c r="E279" s="98">
        <v>584.0865</v>
      </c>
      <c r="F279" s="143"/>
      <c r="G279" s="140">
        <f t="shared" si="73"/>
        <v>0</v>
      </c>
      <c r="H279" s="36"/>
      <c r="I279" s="109">
        <f t="shared" si="74"/>
        <v>0</v>
      </c>
      <c r="J279" s="144"/>
      <c r="K279" s="159">
        <f t="shared" si="75"/>
        <v>0</v>
      </c>
      <c r="L279" s="36"/>
      <c r="M279" s="109">
        <f t="shared" si="76"/>
        <v>0</v>
      </c>
      <c r="N279" s="144">
        <v>2</v>
      </c>
      <c r="O279" s="140">
        <f t="shared" si="77"/>
        <v>1168.173</v>
      </c>
      <c r="P279" s="160"/>
      <c r="Q279" s="109">
        <f t="shared" si="78"/>
        <v>0</v>
      </c>
      <c r="R279" s="152"/>
      <c r="S279" s="176">
        <f t="shared" si="79"/>
        <v>0</v>
      </c>
      <c r="T279" s="160"/>
      <c r="U279" s="178">
        <f t="shared" si="80"/>
        <v>0</v>
      </c>
      <c r="V279" s="152"/>
      <c r="W279" s="176">
        <f t="shared" si="81"/>
        <v>0</v>
      </c>
      <c r="X279" s="160"/>
      <c r="Y279" s="179">
        <f t="shared" si="82"/>
        <v>0</v>
      </c>
      <c r="Z279" s="152"/>
      <c r="AA279" s="176">
        <f t="shared" si="83"/>
        <v>0</v>
      </c>
      <c r="AB279" s="160"/>
      <c r="AC279" s="179">
        <f t="shared" si="84"/>
        <v>0</v>
      </c>
      <c r="AE279" s="93">
        <f t="shared" si="85"/>
        <v>2</v>
      </c>
      <c r="AF279" s="181" t="e">
        <f t="shared" si="87"/>
        <v>#REF!</v>
      </c>
    </row>
    <row r="280" spans="1:32">
      <c r="A280" s="18"/>
      <c r="B280" s="8"/>
      <c r="C280" s="44"/>
      <c r="D280" s="180" t="e">
        <f>'PLANILHA ORÇAMENTÁRIA'!#REF!</f>
        <v>#REF!</v>
      </c>
      <c r="E280" s="98">
        <v>82.385900000000007</v>
      </c>
      <c r="F280" s="143"/>
      <c r="G280" s="140">
        <f t="shared" si="73"/>
        <v>0</v>
      </c>
      <c r="H280" s="36"/>
      <c r="I280" s="109">
        <f t="shared" si="74"/>
        <v>0</v>
      </c>
      <c r="J280" s="144"/>
      <c r="K280" s="159">
        <f t="shared" si="75"/>
        <v>0</v>
      </c>
      <c r="L280" s="36"/>
      <c r="M280" s="109">
        <f t="shared" si="76"/>
        <v>0</v>
      </c>
      <c r="N280" s="144">
        <v>1</v>
      </c>
      <c r="O280" s="140">
        <f t="shared" si="77"/>
        <v>82.385900000000007</v>
      </c>
      <c r="P280" s="160"/>
      <c r="Q280" s="109">
        <f t="shared" si="78"/>
        <v>0</v>
      </c>
      <c r="R280" s="152"/>
      <c r="S280" s="176">
        <f t="shared" si="79"/>
        <v>0</v>
      </c>
      <c r="T280" s="160"/>
      <c r="U280" s="178">
        <f t="shared" si="80"/>
        <v>0</v>
      </c>
      <c r="V280" s="152"/>
      <c r="W280" s="176">
        <f t="shared" si="81"/>
        <v>0</v>
      </c>
      <c r="X280" s="160"/>
      <c r="Y280" s="179">
        <f t="shared" si="82"/>
        <v>0</v>
      </c>
      <c r="Z280" s="152"/>
      <c r="AA280" s="176">
        <f t="shared" si="83"/>
        <v>0</v>
      </c>
      <c r="AB280" s="160"/>
      <c r="AC280" s="179">
        <f t="shared" si="84"/>
        <v>0</v>
      </c>
      <c r="AE280" s="93">
        <f t="shared" si="85"/>
        <v>1</v>
      </c>
      <c r="AF280" s="181" t="e">
        <f t="shared" si="87"/>
        <v>#REF!</v>
      </c>
    </row>
    <row r="281" spans="1:32">
      <c r="A281" s="18"/>
      <c r="B281" s="8"/>
      <c r="C281" s="44"/>
      <c r="D281" s="180" t="e">
        <f>'PLANILHA ORÇAMENTÁRIA'!#REF!</f>
        <v>#REF!</v>
      </c>
      <c r="E281" s="98">
        <v>121.5476</v>
      </c>
      <c r="F281" s="143"/>
      <c r="G281" s="140">
        <f t="shared" si="73"/>
        <v>0</v>
      </c>
      <c r="H281" s="36"/>
      <c r="I281" s="109">
        <f t="shared" si="74"/>
        <v>0</v>
      </c>
      <c r="J281" s="144"/>
      <c r="K281" s="159">
        <f t="shared" si="75"/>
        <v>0</v>
      </c>
      <c r="L281" s="36"/>
      <c r="M281" s="109">
        <f t="shared" si="76"/>
        <v>0</v>
      </c>
      <c r="N281" s="144">
        <v>5</v>
      </c>
      <c r="O281" s="140">
        <f t="shared" si="77"/>
        <v>607.73800000000006</v>
      </c>
      <c r="P281" s="160"/>
      <c r="Q281" s="109">
        <f t="shared" si="78"/>
        <v>0</v>
      </c>
      <c r="R281" s="152"/>
      <c r="S281" s="176">
        <f t="shared" si="79"/>
        <v>0</v>
      </c>
      <c r="T281" s="160"/>
      <c r="U281" s="178">
        <f t="shared" si="80"/>
        <v>0</v>
      </c>
      <c r="V281" s="152"/>
      <c r="W281" s="176">
        <f t="shared" si="81"/>
        <v>0</v>
      </c>
      <c r="X281" s="160"/>
      <c r="Y281" s="179">
        <f t="shared" si="82"/>
        <v>0</v>
      </c>
      <c r="Z281" s="152"/>
      <c r="AA281" s="176">
        <f t="shared" si="83"/>
        <v>0</v>
      </c>
      <c r="AB281" s="160"/>
      <c r="AC281" s="179">
        <f t="shared" si="84"/>
        <v>0</v>
      </c>
      <c r="AE281" s="93">
        <f t="shared" si="85"/>
        <v>5</v>
      </c>
      <c r="AF281" s="181" t="e">
        <f t="shared" si="87"/>
        <v>#REF!</v>
      </c>
    </row>
    <row r="282" spans="1:32">
      <c r="A282" s="18"/>
      <c r="B282" s="8"/>
      <c r="C282" s="44"/>
      <c r="D282" s="180" t="e">
        <f>'PLANILHA ORÇAMENTÁRIA'!#REF!</f>
        <v>#REF!</v>
      </c>
      <c r="E282" s="98">
        <v>82.385900000000007</v>
      </c>
      <c r="F282" s="143"/>
      <c r="G282" s="140">
        <f t="shared" si="73"/>
        <v>0</v>
      </c>
      <c r="H282" s="36"/>
      <c r="I282" s="109">
        <f t="shared" si="74"/>
        <v>0</v>
      </c>
      <c r="J282" s="144"/>
      <c r="K282" s="159">
        <f t="shared" si="75"/>
        <v>0</v>
      </c>
      <c r="L282" s="36"/>
      <c r="M282" s="109">
        <f t="shared" si="76"/>
        <v>0</v>
      </c>
      <c r="N282" s="144">
        <v>31</v>
      </c>
      <c r="O282" s="140">
        <f t="shared" si="77"/>
        <v>2553.9629</v>
      </c>
      <c r="P282" s="160"/>
      <c r="Q282" s="109">
        <f t="shared" si="78"/>
        <v>0</v>
      </c>
      <c r="R282" s="152"/>
      <c r="S282" s="176">
        <f t="shared" si="79"/>
        <v>0</v>
      </c>
      <c r="T282" s="160"/>
      <c r="U282" s="178">
        <f t="shared" si="80"/>
        <v>0</v>
      </c>
      <c r="V282" s="152"/>
      <c r="W282" s="176">
        <f t="shared" si="81"/>
        <v>0</v>
      </c>
      <c r="X282" s="160"/>
      <c r="Y282" s="179">
        <f t="shared" si="82"/>
        <v>0</v>
      </c>
      <c r="Z282" s="152"/>
      <c r="AA282" s="176">
        <f t="shared" si="83"/>
        <v>0</v>
      </c>
      <c r="AB282" s="160"/>
      <c r="AC282" s="179">
        <f t="shared" si="84"/>
        <v>0</v>
      </c>
      <c r="AE282" s="93">
        <f t="shared" si="85"/>
        <v>31</v>
      </c>
      <c r="AF282" s="181" t="e">
        <f t="shared" si="87"/>
        <v>#REF!</v>
      </c>
    </row>
    <row r="283" spans="1:32">
      <c r="A283" s="18"/>
      <c r="B283" s="8"/>
      <c r="C283" s="44"/>
      <c r="D283" s="180" t="e">
        <f>'PLANILHA ORÇAMENTÁRIA'!#REF!</f>
        <v>#REF!</v>
      </c>
      <c r="E283" s="98">
        <v>57.931649999999998</v>
      </c>
      <c r="F283" s="143"/>
      <c r="G283" s="140">
        <f t="shared" si="73"/>
        <v>0</v>
      </c>
      <c r="H283" s="36"/>
      <c r="I283" s="109">
        <f t="shared" si="74"/>
        <v>0</v>
      </c>
      <c r="J283" s="144"/>
      <c r="K283" s="159">
        <f t="shared" si="75"/>
        <v>0</v>
      </c>
      <c r="L283" s="36"/>
      <c r="M283" s="109">
        <f t="shared" si="76"/>
        <v>0</v>
      </c>
      <c r="N283" s="144">
        <v>15</v>
      </c>
      <c r="O283" s="140">
        <f t="shared" si="77"/>
        <v>868.97474999999997</v>
      </c>
      <c r="P283" s="160"/>
      <c r="Q283" s="109">
        <f t="shared" si="78"/>
        <v>0</v>
      </c>
      <c r="R283" s="152"/>
      <c r="S283" s="176">
        <f t="shared" si="79"/>
        <v>0</v>
      </c>
      <c r="T283" s="160"/>
      <c r="U283" s="178">
        <f t="shared" si="80"/>
        <v>0</v>
      </c>
      <c r="V283" s="152"/>
      <c r="W283" s="176">
        <f t="shared" si="81"/>
        <v>0</v>
      </c>
      <c r="X283" s="160"/>
      <c r="Y283" s="179">
        <f t="shared" si="82"/>
        <v>0</v>
      </c>
      <c r="Z283" s="152"/>
      <c r="AA283" s="176">
        <f t="shared" si="83"/>
        <v>0</v>
      </c>
      <c r="AB283" s="160"/>
      <c r="AC283" s="179">
        <f t="shared" si="84"/>
        <v>0</v>
      </c>
      <c r="AE283" s="93">
        <f t="shared" si="85"/>
        <v>15</v>
      </c>
      <c r="AF283" s="181" t="e">
        <f t="shared" si="87"/>
        <v>#REF!</v>
      </c>
    </row>
    <row r="284" spans="1:32">
      <c r="A284" s="46"/>
      <c r="B284" s="187"/>
      <c r="C284" s="184"/>
      <c r="D284" s="180"/>
      <c r="E284" s="98"/>
      <c r="F284" s="143"/>
      <c r="G284" s="140"/>
      <c r="H284" s="185"/>
      <c r="I284" s="109"/>
      <c r="J284" s="186"/>
      <c r="K284" s="159"/>
      <c r="L284" s="36"/>
      <c r="M284" s="109"/>
      <c r="N284" s="144"/>
      <c r="O284" s="140"/>
      <c r="P284" s="160"/>
      <c r="Q284" s="109"/>
      <c r="R284" s="188">
        <v>3888.3</v>
      </c>
      <c r="S284" s="189">
        <f>R284</f>
        <v>3888.3</v>
      </c>
      <c r="T284" s="160"/>
      <c r="U284" s="178">
        <f t="shared" si="80"/>
        <v>0</v>
      </c>
      <c r="V284" s="177">
        <v>-3888.3</v>
      </c>
      <c r="W284" s="177">
        <f>V284</f>
        <v>-3888.3</v>
      </c>
      <c r="X284" s="160"/>
      <c r="Y284" s="179">
        <f t="shared" si="82"/>
        <v>0</v>
      </c>
      <c r="Z284" s="152"/>
      <c r="AA284" s="176">
        <f t="shared" si="83"/>
        <v>0</v>
      </c>
      <c r="AB284" s="160"/>
      <c r="AC284" s="179">
        <f t="shared" si="84"/>
        <v>0</v>
      </c>
      <c r="AE284" s="93">
        <f t="shared" si="85"/>
        <v>0</v>
      </c>
      <c r="AF284" s="181"/>
    </row>
    <row r="285" spans="1:32">
      <c r="A285" s="42"/>
      <c r="B285" s="16"/>
      <c r="C285" s="42"/>
      <c r="D285" s="180">
        <f>'PLANILHA ORÇAMENTÁRIA'!G137</f>
        <v>0</v>
      </c>
      <c r="E285" s="51"/>
      <c r="F285" s="143"/>
      <c r="G285" s="140">
        <f t="shared" si="73"/>
        <v>0</v>
      </c>
      <c r="H285" s="33"/>
      <c r="I285" s="109">
        <f t="shared" si="74"/>
        <v>0</v>
      </c>
      <c r="J285" s="157"/>
      <c r="K285" s="159">
        <f t="shared" si="75"/>
        <v>0</v>
      </c>
      <c r="L285" s="162"/>
      <c r="M285" s="109">
        <f t="shared" si="76"/>
        <v>0</v>
      </c>
      <c r="N285" s="163"/>
      <c r="O285" s="140">
        <f t="shared" si="77"/>
        <v>0</v>
      </c>
      <c r="P285" s="160"/>
      <c r="Q285" s="109">
        <f t="shared" si="78"/>
        <v>0</v>
      </c>
      <c r="R285" s="152"/>
      <c r="S285" s="176">
        <f t="shared" si="79"/>
        <v>0</v>
      </c>
      <c r="T285" s="160"/>
      <c r="U285" s="178">
        <f t="shared" si="80"/>
        <v>0</v>
      </c>
      <c r="V285" s="152"/>
      <c r="W285" s="176">
        <f t="shared" si="81"/>
        <v>0</v>
      </c>
      <c r="X285" s="160"/>
      <c r="Y285" s="179">
        <f t="shared" si="82"/>
        <v>0</v>
      </c>
      <c r="Z285" s="152"/>
      <c r="AA285" s="176">
        <f t="shared" si="83"/>
        <v>0</v>
      </c>
      <c r="AB285" s="160"/>
      <c r="AC285" s="179">
        <f t="shared" si="84"/>
        <v>0</v>
      </c>
      <c r="AE285" s="93">
        <f t="shared" si="85"/>
        <v>0</v>
      </c>
      <c r="AF285" s="181"/>
    </row>
    <row r="286" spans="1:32">
      <c r="A286" s="29"/>
      <c r="B286" s="25"/>
      <c r="C286" s="26"/>
      <c r="D286" s="180">
        <f>'PLANILHA ORÇAMENTÁRIA'!G138</f>
        <v>0</v>
      </c>
      <c r="E286" s="49"/>
      <c r="F286" s="143"/>
      <c r="G286" s="140">
        <f t="shared" si="73"/>
        <v>0</v>
      </c>
      <c r="H286" s="94"/>
      <c r="I286" s="109">
        <f t="shared" si="74"/>
        <v>0</v>
      </c>
      <c r="J286" s="148"/>
      <c r="K286" s="159">
        <f t="shared" si="75"/>
        <v>0</v>
      </c>
      <c r="L286" s="94"/>
      <c r="M286" s="109">
        <f t="shared" si="76"/>
        <v>0</v>
      </c>
      <c r="N286" s="148"/>
      <c r="O286" s="140">
        <f t="shared" si="77"/>
        <v>0</v>
      </c>
      <c r="P286" s="160"/>
      <c r="Q286" s="109">
        <f t="shared" si="78"/>
        <v>0</v>
      </c>
      <c r="R286" s="152"/>
      <c r="S286" s="176">
        <f t="shared" si="79"/>
        <v>0</v>
      </c>
      <c r="T286" s="160"/>
      <c r="U286" s="178">
        <f t="shared" si="80"/>
        <v>0</v>
      </c>
      <c r="V286" s="152"/>
      <c r="W286" s="176">
        <f t="shared" si="81"/>
        <v>0</v>
      </c>
      <c r="X286" s="160"/>
      <c r="Y286" s="179">
        <f t="shared" si="82"/>
        <v>0</v>
      </c>
      <c r="Z286" s="152"/>
      <c r="AA286" s="176">
        <f t="shared" si="83"/>
        <v>0</v>
      </c>
      <c r="AB286" s="160"/>
      <c r="AC286" s="179">
        <f t="shared" si="84"/>
        <v>0</v>
      </c>
      <c r="AE286" s="93">
        <f t="shared" si="85"/>
        <v>0</v>
      </c>
      <c r="AF286" s="181"/>
    </row>
    <row r="287" spans="1:32">
      <c r="A287" s="31"/>
      <c r="B287" s="21"/>
      <c r="C287" s="19"/>
      <c r="D287" s="180" t="e">
        <f>'PLANILHA ORÇAMENTÁRIA'!#REF!</f>
        <v>#REF!</v>
      </c>
      <c r="E287" s="51"/>
      <c r="F287" s="143"/>
      <c r="G287" s="140">
        <f t="shared" si="73"/>
        <v>0</v>
      </c>
      <c r="H287" s="36"/>
      <c r="I287" s="109">
        <f t="shared" si="74"/>
        <v>0</v>
      </c>
      <c r="J287" s="144"/>
      <c r="K287" s="159">
        <f t="shared" si="75"/>
        <v>0</v>
      </c>
      <c r="L287" s="36"/>
      <c r="M287" s="109">
        <f t="shared" si="76"/>
        <v>0</v>
      </c>
      <c r="N287" s="144"/>
      <c r="O287" s="140">
        <f t="shared" si="77"/>
        <v>0</v>
      </c>
      <c r="P287" s="160"/>
      <c r="Q287" s="109">
        <f t="shared" si="78"/>
        <v>0</v>
      </c>
      <c r="R287" s="152"/>
      <c r="S287" s="176">
        <f t="shared" si="79"/>
        <v>0</v>
      </c>
      <c r="T287" s="160"/>
      <c r="U287" s="178">
        <f t="shared" si="80"/>
        <v>0</v>
      </c>
      <c r="V287" s="152"/>
      <c r="W287" s="176">
        <f t="shared" si="81"/>
        <v>0</v>
      </c>
      <c r="X287" s="160"/>
      <c r="Y287" s="179">
        <f t="shared" si="82"/>
        <v>0</v>
      </c>
      <c r="Z287" s="152"/>
      <c r="AA287" s="176">
        <f t="shared" si="83"/>
        <v>0</v>
      </c>
      <c r="AB287" s="160"/>
      <c r="AC287" s="179">
        <f t="shared" si="84"/>
        <v>0</v>
      </c>
      <c r="AE287" s="93">
        <f t="shared" si="85"/>
        <v>0</v>
      </c>
      <c r="AF287" s="181"/>
    </row>
    <row r="288" spans="1:32">
      <c r="A288" s="18"/>
      <c r="B288" s="17"/>
      <c r="C288" s="18"/>
      <c r="D288" s="180" t="e">
        <f>'PLANILHA ORÇAMENTÁRIA'!#REF!</f>
        <v>#REF!</v>
      </c>
      <c r="E288" s="51">
        <v>16.734780000000001</v>
      </c>
      <c r="F288" s="143"/>
      <c r="G288" s="140">
        <f t="shared" si="73"/>
        <v>0</v>
      </c>
      <c r="H288" s="36"/>
      <c r="I288" s="109">
        <f t="shared" si="74"/>
        <v>0</v>
      </c>
      <c r="J288" s="144">
        <v>96</v>
      </c>
      <c r="K288" s="159">
        <f t="shared" si="75"/>
        <v>1606.5388800000001</v>
      </c>
      <c r="L288" s="36">
        <v>141.27000000000001</v>
      </c>
      <c r="M288" s="109">
        <f t="shared" si="76"/>
        <v>2364.1223706000001</v>
      </c>
      <c r="N288" s="144"/>
      <c r="O288" s="140">
        <f t="shared" si="77"/>
        <v>0</v>
      </c>
      <c r="P288" s="160"/>
      <c r="Q288" s="109">
        <f t="shared" si="78"/>
        <v>0</v>
      </c>
      <c r="R288" s="152"/>
      <c r="S288" s="176">
        <f t="shared" si="79"/>
        <v>0</v>
      </c>
      <c r="T288" s="160"/>
      <c r="U288" s="178">
        <f t="shared" si="80"/>
        <v>0</v>
      </c>
      <c r="V288" s="152"/>
      <c r="W288" s="176">
        <f t="shared" si="81"/>
        <v>0</v>
      </c>
      <c r="X288" s="160"/>
      <c r="Y288" s="179">
        <f t="shared" si="82"/>
        <v>0</v>
      </c>
      <c r="Z288" s="152">
        <v>98.78</v>
      </c>
      <c r="AA288" s="176">
        <f t="shared" si="83"/>
        <v>1653.0615684000002</v>
      </c>
      <c r="AB288" s="160"/>
      <c r="AC288" s="179">
        <f t="shared" si="84"/>
        <v>0</v>
      </c>
      <c r="AE288" s="93">
        <f t="shared" si="85"/>
        <v>336.05</v>
      </c>
      <c r="AF288" s="181" t="e">
        <f t="shared" ref="AF288:AF294" si="88">AE288/D288</f>
        <v>#REF!</v>
      </c>
    </row>
    <row r="289" spans="1:32">
      <c r="A289" s="18"/>
      <c r="B289" s="45"/>
      <c r="C289" s="44"/>
      <c r="D289" s="180" t="e">
        <f>'PLANILHA ORÇAMENTÁRIA'!#REF!</f>
        <v>#REF!</v>
      </c>
      <c r="E289" s="51">
        <v>31.052700000000002</v>
      </c>
      <c r="F289" s="143"/>
      <c r="G289" s="140">
        <f t="shared" si="73"/>
        <v>0</v>
      </c>
      <c r="H289" s="36"/>
      <c r="I289" s="109">
        <f t="shared" si="74"/>
        <v>0</v>
      </c>
      <c r="J289" s="144"/>
      <c r="K289" s="159">
        <f t="shared" si="75"/>
        <v>0</v>
      </c>
      <c r="L289" s="36">
        <v>107.14</v>
      </c>
      <c r="M289" s="109">
        <f t="shared" si="76"/>
        <v>3326.9862780000003</v>
      </c>
      <c r="N289" s="144"/>
      <c r="O289" s="140">
        <f t="shared" si="77"/>
        <v>0</v>
      </c>
      <c r="P289" s="160"/>
      <c r="Q289" s="109">
        <f t="shared" si="78"/>
        <v>0</v>
      </c>
      <c r="R289" s="152"/>
      <c r="S289" s="176">
        <f t="shared" si="79"/>
        <v>0</v>
      </c>
      <c r="T289" s="160"/>
      <c r="U289" s="178">
        <f t="shared" si="80"/>
        <v>0</v>
      </c>
      <c r="V289" s="152"/>
      <c r="W289" s="176">
        <f t="shared" si="81"/>
        <v>0</v>
      </c>
      <c r="X289" s="160"/>
      <c r="Y289" s="179">
        <f t="shared" si="82"/>
        <v>0</v>
      </c>
      <c r="Z289" s="152">
        <v>60.32</v>
      </c>
      <c r="AA289" s="176">
        <f t="shared" si="83"/>
        <v>1873.098864</v>
      </c>
      <c r="AB289" s="160"/>
      <c r="AC289" s="179">
        <f t="shared" si="84"/>
        <v>0</v>
      </c>
      <c r="AE289" s="93">
        <f t="shared" si="85"/>
        <v>167.46</v>
      </c>
      <c r="AF289" s="181" t="e">
        <f t="shared" si="88"/>
        <v>#REF!</v>
      </c>
    </row>
    <row r="290" spans="1:32">
      <c r="A290" s="18"/>
      <c r="B290" s="45"/>
      <c r="C290" s="44"/>
      <c r="D290" s="180" t="e">
        <f>'PLANILHA ORÇAMENTÁRIA'!#REF!</f>
        <v>#REF!</v>
      </c>
      <c r="E290" s="51">
        <v>17.664899999999999</v>
      </c>
      <c r="F290" s="143"/>
      <c r="G290" s="140">
        <f t="shared" si="73"/>
        <v>0</v>
      </c>
      <c r="H290" s="36"/>
      <c r="I290" s="109">
        <f t="shared" si="74"/>
        <v>0</v>
      </c>
      <c r="J290" s="144"/>
      <c r="K290" s="159">
        <f t="shared" si="75"/>
        <v>0</v>
      </c>
      <c r="L290" s="36">
        <v>52</v>
      </c>
      <c r="M290" s="109">
        <f t="shared" si="76"/>
        <v>918.57479999999998</v>
      </c>
      <c r="N290" s="144"/>
      <c r="O290" s="140">
        <f t="shared" si="77"/>
        <v>0</v>
      </c>
      <c r="P290" s="160"/>
      <c r="Q290" s="109">
        <f t="shared" si="78"/>
        <v>0</v>
      </c>
      <c r="R290" s="152"/>
      <c r="S290" s="176">
        <f t="shared" si="79"/>
        <v>0</v>
      </c>
      <c r="T290" s="160"/>
      <c r="U290" s="178">
        <f t="shared" si="80"/>
        <v>0</v>
      </c>
      <c r="V290" s="152"/>
      <c r="W290" s="176">
        <f t="shared" si="81"/>
        <v>0</v>
      </c>
      <c r="X290" s="160"/>
      <c r="Y290" s="179">
        <f t="shared" si="82"/>
        <v>0</v>
      </c>
      <c r="Z290" s="152"/>
      <c r="AA290" s="176">
        <f t="shared" si="83"/>
        <v>0</v>
      </c>
      <c r="AB290" s="160"/>
      <c r="AC290" s="179">
        <f t="shared" si="84"/>
        <v>0</v>
      </c>
      <c r="AE290" s="93">
        <f t="shared" si="85"/>
        <v>52</v>
      </c>
      <c r="AF290" s="181" t="e">
        <f t="shared" si="88"/>
        <v>#REF!</v>
      </c>
    </row>
    <row r="291" spans="1:32">
      <c r="A291" s="18"/>
      <c r="B291" s="45"/>
      <c r="C291" s="44"/>
      <c r="D291" s="180" t="e">
        <f>'PLANILHA ORÇAMENTÁRIA'!#REF!</f>
        <v>#REF!</v>
      </c>
      <c r="E291" s="51">
        <v>14.2067</v>
      </c>
      <c r="F291" s="143"/>
      <c r="G291" s="140">
        <f t="shared" si="73"/>
        <v>0</v>
      </c>
      <c r="H291" s="36"/>
      <c r="I291" s="109">
        <f t="shared" si="74"/>
        <v>0</v>
      </c>
      <c r="J291" s="144"/>
      <c r="K291" s="159">
        <f t="shared" si="75"/>
        <v>0</v>
      </c>
      <c r="L291" s="36">
        <v>26</v>
      </c>
      <c r="M291" s="109">
        <f t="shared" si="76"/>
        <v>369.37419999999997</v>
      </c>
      <c r="N291" s="144"/>
      <c r="O291" s="140">
        <f t="shared" si="77"/>
        <v>0</v>
      </c>
      <c r="P291" s="160"/>
      <c r="Q291" s="109">
        <f t="shared" si="78"/>
        <v>0</v>
      </c>
      <c r="R291" s="152"/>
      <c r="S291" s="176">
        <f t="shared" si="79"/>
        <v>0</v>
      </c>
      <c r="T291" s="160"/>
      <c r="U291" s="178">
        <f t="shared" si="80"/>
        <v>0</v>
      </c>
      <c r="V291" s="152"/>
      <c r="W291" s="176">
        <f t="shared" si="81"/>
        <v>0</v>
      </c>
      <c r="X291" s="160"/>
      <c r="Y291" s="179">
        <f t="shared" si="82"/>
        <v>0</v>
      </c>
      <c r="Z291" s="152"/>
      <c r="AA291" s="176">
        <f t="shared" si="83"/>
        <v>0</v>
      </c>
      <c r="AB291" s="160"/>
      <c r="AC291" s="179">
        <f t="shared" si="84"/>
        <v>0</v>
      </c>
      <c r="AE291" s="93">
        <f t="shared" si="85"/>
        <v>26</v>
      </c>
      <c r="AF291" s="181" t="e">
        <f t="shared" si="88"/>
        <v>#REF!</v>
      </c>
    </row>
    <row r="292" spans="1:32">
      <c r="A292" s="18"/>
      <c r="B292" s="45"/>
      <c r="C292" s="44"/>
      <c r="D292" s="180" t="e">
        <f>'PLANILHA ORÇAMENTÁRIA'!#REF!</f>
        <v>#REF!</v>
      </c>
      <c r="E292" s="51">
        <v>14.6678</v>
      </c>
      <c r="F292" s="143"/>
      <c r="G292" s="140">
        <f t="shared" si="73"/>
        <v>0</v>
      </c>
      <c r="H292" s="36"/>
      <c r="I292" s="109">
        <f t="shared" si="74"/>
        <v>0</v>
      </c>
      <c r="J292" s="144"/>
      <c r="K292" s="159">
        <f t="shared" si="75"/>
        <v>0</v>
      </c>
      <c r="L292" s="36">
        <v>4</v>
      </c>
      <c r="M292" s="109">
        <f t="shared" si="76"/>
        <v>58.671199999999999</v>
      </c>
      <c r="N292" s="144"/>
      <c r="O292" s="140">
        <f t="shared" si="77"/>
        <v>0</v>
      </c>
      <c r="P292" s="160"/>
      <c r="Q292" s="109">
        <f t="shared" si="78"/>
        <v>0</v>
      </c>
      <c r="R292" s="152"/>
      <c r="S292" s="176">
        <f t="shared" si="79"/>
        <v>0</v>
      </c>
      <c r="T292" s="160"/>
      <c r="U292" s="178">
        <f t="shared" si="80"/>
        <v>0</v>
      </c>
      <c r="V292" s="152"/>
      <c r="W292" s="176">
        <f t="shared" si="81"/>
        <v>0</v>
      </c>
      <c r="X292" s="160"/>
      <c r="Y292" s="179">
        <f t="shared" si="82"/>
        <v>0</v>
      </c>
      <c r="Z292" s="152"/>
      <c r="AA292" s="176">
        <f t="shared" si="83"/>
        <v>0</v>
      </c>
      <c r="AB292" s="160"/>
      <c r="AC292" s="179">
        <f t="shared" si="84"/>
        <v>0</v>
      </c>
      <c r="AE292" s="93">
        <f t="shared" si="85"/>
        <v>4</v>
      </c>
      <c r="AF292" s="181" t="e">
        <f t="shared" si="88"/>
        <v>#REF!</v>
      </c>
    </row>
    <row r="293" spans="1:32">
      <c r="A293" s="18"/>
      <c r="B293" s="45"/>
      <c r="C293" s="44"/>
      <c r="D293" s="180" t="e">
        <f>'PLANILHA ORÇAMENTÁRIA'!#REF!</f>
        <v>#REF!</v>
      </c>
      <c r="E293" s="51">
        <v>50.411000000000001</v>
      </c>
      <c r="F293" s="143"/>
      <c r="G293" s="140">
        <f t="shared" si="73"/>
        <v>0</v>
      </c>
      <c r="H293" s="36"/>
      <c r="I293" s="109">
        <f t="shared" si="74"/>
        <v>0</v>
      </c>
      <c r="J293" s="144"/>
      <c r="K293" s="159">
        <f t="shared" si="75"/>
        <v>0</v>
      </c>
      <c r="L293" s="36">
        <v>4</v>
      </c>
      <c r="M293" s="109">
        <f t="shared" si="76"/>
        <v>201.64400000000001</v>
      </c>
      <c r="N293" s="144"/>
      <c r="O293" s="140">
        <f t="shared" si="77"/>
        <v>0</v>
      </c>
      <c r="P293" s="160"/>
      <c r="Q293" s="109">
        <f t="shared" si="78"/>
        <v>0</v>
      </c>
      <c r="R293" s="152"/>
      <c r="S293" s="176">
        <f t="shared" si="79"/>
        <v>0</v>
      </c>
      <c r="T293" s="160"/>
      <c r="U293" s="178">
        <f t="shared" si="80"/>
        <v>0</v>
      </c>
      <c r="V293" s="152"/>
      <c r="W293" s="176">
        <f t="shared" si="81"/>
        <v>0</v>
      </c>
      <c r="X293" s="160"/>
      <c r="Y293" s="179">
        <f t="shared" si="82"/>
        <v>0</v>
      </c>
      <c r="Z293" s="152"/>
      <c r="AA293" s="176">
        <f t="shared" si="83"/>
        <v>0</v>
      </c>
      <c r="AB293" s="160"/>
      <c r="AC293" s="179">
        <f t="shared" si="84"/>
        <v>0</v>
      </c>
      <c r="AE293" s="93">
        <f t="shared" si="85"/>
        <v>4</v>
      </c>
      <c r="AF293" s="181" t="e">
        <f t="shared" si="88"/>
        <v>#REF!</v>
      </c>
    </row>
    <row r="294" spans="1:32">
      <c r="A294" s="18"/>
      <c r="B294" s="45"/>
      <c r="C294" s="44"/>
      <c r="D294" s="180" t="e">
        <f>'PLANILHA ORÇAMENTÁRIA'!#REF!</f>
        <v>#REF!</v>
      </c>
      <c r="E294" s="51">
        <v>49.210500000000003</v>
      </c>
      <c r="F294" s="143"/>
      <c r="G294" s="140">
        <f t="shared" si="73"/>
        <v>0</v>
      </c>
      <c r="H294" s="43"/>
      <c r="I294" s="109">
        <f t="shared" si="74"/>
        <v>0</v>
      </c>
      <c r="J294" s="149"/>
      <c r="K294" s="159">
        <f t="shared" si="75"/>
        <v>0</v>
      </c>
      <c r="L294" s="36">
        <v>6</v>
      </c>
      <c r="M294" s="109">
        <f t="shared" si="76"/>
        <v>295.26300000000003</v>
      </c>
      <c r="N294" s="144"/>
      <c r="O294" s="140">
        <f t="shared" si="77"/>
        <v>0</v>
      </c>
      <c r="P294" s="160"/>
      <c r="Q294" s="109">
        <f t="shared" si="78"/>
        <v>0</v>
      </c>
      <c r="R294" s="152"/>
      <c r="S294" s="176">
        <f t="shared" si="79"/>
        <v>0</v>
      </c>
      <c r="T294" s="160"/>
      <c r="U294" s="178">
        <f t="shared" si="80"/>
        <v>0</v>
      </c>
      <c r="V294" s="152"/>
      <c r="W294" s="176">
        <f t="shared" si="81"/>
        <v>0</v>
      </c>
      <c r="X294" s="160"/>
      <c r="Y294" s="179">
        <f t="shared" si="82"/>
        <v>0</v>
      </c>
      <c r="Z294" s="152"/>
      <c r="AA294" s="176">
        <f t="shared" si="83"/>
        <v>0</v>
      </c>
      <c r="AB294" s="160"/>
      <c r="AC294" s="179">
        <f t="shared" si="84"/>
        <v>0</v>
      </c>
      <c r="AE294" s="93">
        <f t="shared" si="85"/>
        <v>6</v>
      </c>
      <c r="AF294" s="181" t="e">
        <f t="shared" si="88"/>
        <v>#REF!</v>
      </c>
    </row>
    <row r="295" spans="1:32">
      <c r="A295" s="6"/>
      <c r="B295" s="7"/>
      <c r="C295" s="8"/>
      <c r="D295" s="180">
        <f>'PLANILHA ORÇAMENTÁRIA'!G139</f>
        <v>0</v>
      </c>
      <c r="E295" s="51"/>
      <c r="F295" s="143"/>
      <c r="G295" s="140">
        <f t="shared" si="73"/>
        <v>0</v>
      </c>
      <c r="H295" s="36"/>
      <c r="I295" s="109">
        <f t="shared" si="74"/>
        <v>0</v>
      </c>
      <c r="J295" s="144"/>
      <c r="K295" s="159">
        <f t="shared" si="75"/>
        <v>0</v>
      </c>
      <c r="L295" s="36">
        <f t="shared" ref="L295" si="89">C295-J295</f>
        <v>0</v>
      </c>
      <c r="M295" s="109">
        <f t="shared" si="76"/>
        <v>0</v>
      </c>
      <c r="N295" s="144"/>
      <c r="O295" s="140">
        <f t="shared" si="77"/>
        <v>0</v>
      </c>
      <c r="P295" s="160"/>
      <c r="Q295" s="109">
        <f t="shared" si="78"/>
        <v>0</v>
      </c>
      <c r="R295" s="152"/>
      <c r="S295" s="176">
        <f t="shared" si="79"/>
        <v>0</v>
      </c>
      <c r="T295" s="160"/>
      <c r="U295" s="178">
        <f t="shared" si="80"/>
        <v>0</v>
      </c>
      <c r="V295" s="152"/>
      <c r="W295" s="176">
        <f t="shared" si="81"/>
        <v>0</v>
      </c>
      <c r="X295" s="160"/>
      <c r="Y295" s="179">
        <f t="shared" si="82"/>
        <v>0</v>
      </c>
      <c r="Z295" s="152"/>
      <c r="AA295" s="176">
        <f t="shared" si="83"/>
        <v>0</v>
      </c>
      <c r="AB295" s="160"/>
      <c r="AC295" s="179">
        <f t="shared" si="84"/>
        <v>0</v>
      </c>
      <c r="AE295" s="93">
        <f t="shared" si="85"/>
        <v>0</v>
      </c>
      <c r="AF295" s="181"/>
    </row>
    <row r="296" spans="1:32">
      <c r="A296" s="44"/>
      <c r="B296" s="10"/>
      <c r="C296" s="44"/>
      <c r="D296" s="180" t="e">
        <f>'PLANILHA ORÇAMENTÁRIA'!#REF!</f>
        <v>#REF!</v>
      </c>
      <c r="E296" s="51">
        <v>32.467799999999997</v>
      </c>
      <c r="F296" s="143"/>
      <c r="G296" s="140">
        <f t="shared" si="73"/>
        <v>0</v>
      </c>
      <c r="H296" s="36"/>
      <c r="I296" s="109">
        <f t="shared" si="74"/>
        <v>0</v>
      </c>
      <c r="J296" s="144"/>
      <c r="K296" s="159">
        <f t="shared" si="75"/>
        <v>0</v>
      </c>
      <c r="L296" s="36">
        <v>24</v>
      </c>
      <c r="M296" s="109">
        <f t="shared" si="76"/>
        <v>779.22719999999993</v>
      </c>
      <c r="N296" s="144"/>
      <c r="O296" s="140">
        <f t="shared" si="77"/>
        <v>0</v>
      </c>
      <c r="P296" s="160"/>
      <c r="Q296" s="109">
        <f t="shared" si="78"/>
        <v>0</v>
      </c>
      <c r="R296" s="152"/>
      <c r="S296" s="176">
        <f t="shared" si="79"/>
        <v>0</v>
      </c>
      <c r="T296" s="160"/>
      <c r="U296" s="178">
        <f t="shared" si="80"/>
        <v>0</v>
      </c>
      <c r="V296" s="152"/>
      <c r="W296" s="176">
        <f t="shared" si="81"/>
        <v>0</v>
      </c>
      <c r="X296" s="160"/>
      <c r="Y296" s="179">
        <f t="shared" si="82"/>
        <v>0</v>
      </c>
      <c r="Z296" s="152"/>
      <c r="AA296" s="176">
        <f t="shared" si="83"/>
        <v>0</v>
      </c>
      <c r="AB296" s="160"/>
      <c r="AC296" s="179">
        <f t="shared" si="84"/>
        <v>0</v>
      </c>
      <c r="AE296" s="93">
        <f t="shared" si="85"/>
        <v>24</v>
      </c>
      <c r="AF296" s="181" t="e">
        <f>AE296/D296</f>
        <v>#REF!</v>
      </c>
    </row>
    <row r="297" spans="1:32">
      <c r="A297" s="44"/>
      <c r="B297" s="10"/>
      <c r="C297" s="44"/>
      <c r="D297" s="180">
        <f>'PLANILHA ORÇAMENTÁRIA'!G141</f>
        <v>20</v>
      </c>
      <c r="E297" s="51">
        <v>63.313800000000001</v>
      </c>
      <c r="F297" s="143"/>
      <c r="G297" s="140">
        <f t="shared" si="73"/>
        <v>0</v>
      </c>
      <c r="H297" s="36"/>
      <c r="I297" s="109">
        <f t="shared" si="74"/>
        <v>0</v>
      </c>
      <c r="J297" s="144"/>
      <c r="K297" s="159">
        <f t="shared" si="75"/>
        <v>0</v>
      </c>
      <c r="L297" s="36"/>
      <c r="M297" s="109">
        <f t="shared" si="76"/>
        <v>0</v>
      </c>
      <c r="N297" s="144">
        <v>12</v>
      </c>
      <c r="O297" s="140">
        <f t="shared" si="77"/>
        <v>759.76559999999995</v>
      </c>
      <c r="P297" s="160"/>
      <c r="Q297" s="109">
        <f t="shared" si="78"/>
        <v>0</v>
      </c>
      <c r="R297" s="152"/>
      <c r="S297" s="176">
        <f t="shared" si="79"/>
        <v>0</v>
      </c>
      <c r="T297" s="160"/>
      <c r="U297" s="178">
        <f t="shared" si="80"/>
        <v>0</v>
      </c>
      <c r="V297" s="152"/>
      <c r="W297" s="176">
        <f t="shared" si="81"/>
        <v>0</v>
      </c>
      <c r="X297" s="160"/>
      <c r="Y297" s="179">
        <f t="shared" si="82"/>
        <v>0</v>
      </c>
      <c r="Z297" s="152"/>
      <c r="AA297" s="176">
        <f t="shared" si="83"/>
        <v>0</v>
      </c>
      <c r="AB297" s="160"/>
      <c r="AC297" s="179">
        <f t="shared" si="84"/>
        <v>0</v>
      </c>
      <c r="AE297" s="93">
        <f t="shared" si="85"/>
        <v>12</v>
      </c>
      <c r="AF297" s="181">
        <f>AE297/D297</f>
        <v>0.6</v>
      </c>
    </row>
    <row r="298" spans="1:32">
      <c r="A298" s="46"/>
      <c r="B298" s="47"/>
      <c r="C298" s="47"/>
      <c r="D298" s="180">
        <f>'PLANILHA ORÇAMENTÁRIA'!G142</f>
        <v>0</v>
      </c>
      <c r="E298" s="51"/>
      <c r="F298" s="143"/>
      <c r="G298" s="140">
        <f t="shared" si="73"/>
        <v>0</v>
      </c>
      <c r="H298" s="54"/>
      <c r="I298" s="109">
        <f t="shared" si="74"/>
        <v>0</v>
      </c>
      <c r="J298" s="158"/>
      <c r="K298" s="159">
        <f t="shared" si="75"/>
        <v>0</v>
      </c>
      <c r="L298" s="53"/>
      <c r="M298" s="109">
        <f t="shared" si="76"/>
        <v>0</v>
      </c>
      <c r="N298" s="164"/>
      <c r="O298" s="140">
        <f t="shared" si="77"/>
        <v>0</v>
      </c>
      <c r="P298" s="160"/>
      <c r="Q298" s="109">
        <f t="shared" si="78"/>
        <v>0</v>
      </c>
      <c r="R298" s="152"/>
      <c r="S298" s="176">
        <f t="shared" si="79"/>
        <v>0</v>
      </c>
      <c r="T298" s="160"/>
      <c r="U298" s="178">
        <f t="shared" si="80"/>
        <v>0</v>
      </c>
      <c r="V298" s="152"/>
      <c r="W298" s="176">
        <f t="shared" si="81"/>
        <v>0</v>
      </c>
      <c r="X298" s="160"/>
      <c r="Y298" s="179">
        <f t="shared" si="82"/>
        <v>0</v>
      </c>
      <c r="Z298" s="152"/>
      <c r="AA298" s="176">
        <f t="shared" si="83"/>
        <v>0</v>
      </c>
      <c r="AB298" s="160"/>
      <c r="AC298" s="179">
        <f t="shared" si="84"/>
        <v>0</v>
      </c>
      <c r="AE298" s="93">
        <f t="shared" si="85"/>
        <v>0</v>
      </c>
      <c r="AF298" s="181"/>
    </row>
    <row r="299" spans="1:32">
      <c r="A299" s="42"/>
      <c r="B299" s="16"/>
      <c r="C299" s="42"/>
      <c r="D299" s="180">
        <f>'PLANILHA ORÇAMENTÁRIA'!G143</f>
        <v>0</v>
      </c>
      <c r="E299" s="51"/>
      <c r="F299" s="143"/>
      <c r="G299" s="140">
        <f t="shared" si="73"/>
        <v>0</v>
      </c>
      <c r="H299" s="33"/>
      <c r="I299" s="109">
        <f t="shared" si="74"/>
        <v>0</v>
      </c>
      <c r="J299" s="157"/>
      <c r="K299" s="159">
        <f t="shared" si="75"/>
        <v>0</v>
      </c>
      <c r="L299" s="162"/>
      <c r="M299" s="109">
        <f t="shared" si="76"/>
        <v>0</v>
      </c>
      <c r="N299" s="163"/>
      <c r="O299" s="140">
        <f t="shared" si="77"/>
        <v>0</v>
      </c>
      <c r="P299" s="160"/>
      <c r="Q299" s="109">
        <f t="shared" si="78"/>
        <v>0</v>
      </c>
      <c r="R299" s="152"/>
      <c r="S299" s="176">
        <f t="shared" si="79"/>
        <v>0</v>
      </c>
      <c r="T299" s="160"/>
      <c r="U299" s="178">
        <f t="shared" si="80"/>
        <v>0</v>
      </c>
      <c r="V299" s="152"/>
      <c r="W299" s="176">
        <f t="shared" si="81"/>
        <v>0</v>
      </c>
      <c r="X299" s="160"/>
      <c r="Y299" s="179">
        <f t="shared" si="82"/>
        <v>0</v>
      </c>
      <c r="Z299" s="152"/>
      <c r="AA299" s="176">
        <f t="shared" si="83"/>
        <v>0</v>
      </c>
      <c r="AB299" s="160"/>
      <c r="AC299" s="179">
        <f t="shared" si="84"/>
        <v>0</v>
      </c>
      <c r="AE299" s="93">
        <f t="shared" si="85"/>
        <v>0</v>
      </c>
      <c r="AF299" s="181"/>
    </row>
    <row r="300" spans="1:32">
      <c r="A300" s="30"/>
      <c r="B300" s="14"/>
      <c r="C300" s="14"/>
      <c r="D300" s="180">
        <f>'PLANILHA ORÇAMENTÁRIA'!G144</f>
        <v>0</v>
      </c>
      <c r="E300" s="49"/>
      <c r="F300" s="143"/>
      <c r="G300" s="140">
        <f t="shared" si="73"/>
        <v>0</v>
      </c>
      <c r="H300" s="94"/>
      <c r="I300" s="109">
        <f t="shared" si="74"/>
        <v>0</v>
      </c>
      <c r="J300" s="148"/>
      <c r="K300" s="159">
        <f t="shared" si="75"/>
        <v>0</v>
      </c>
      <c r="L300" s="94"/>
      <c r="M300" s="109">
        <f t="shared" si="76"/>
        <v>0</v>
      </c>
      <c r="N300" s="148"/>
      <c r="O300" s="140">
        <f t="shared" si="77"/>
        <v>0</v>
      </c>
      <c r="P300" s="160"/>
      <c r="Q300" s="109">
        <f t="shared" si="78"/>
        <v>0</v>
      </c>
      <c r="R300" s="152"/>
      <c r="S300" s="176">
        <f t="shared" si="79"/>
        <v>0</v>
      </c>
      <c r="T300" s="160"/>
      <c r="U300" s="178">
        <f t="shared" si="80"/>
        <v>0</v>
      </c>
      <c r="V300" s="152"/>
      <c r="W300" s="176">
        <f t="shared" si="81"/>
        <v>0</v>
      </c>
      <c r="X300" s="160"/>
      <c r="Y300" s="179">
        <f t="shared" si="82"/>
        <v>0</v>
      </c>
      <c r="Z300" s="152"/>
      <c r="AA300" s="176">
        <f t="shared" si="83"/>
        <v>0</v>
      </c>
      <c r="AB300" s="160"/>
      <c r="AC300" s="179">
        <f t="shared" si="84"/>
        <v>0</v>
      </c>
      <c r="AE300" s="93">
        <f t="shared" si="85"/>
        <v>0</v>
      </c>
      <c r="AF300" s="181"/>
    </row>
    <row r="301" spans="1:32">
      <c r="A301" s="44"/>
      <c r="B301" s="45"/>
      <c r="C301" s="44"/>
      <c r="D301" s="180" t="e">
        <f>'PLANILHA ORÇAMENTÁRIA'!#REF!</f>
        <v>#REF!</v>
      </c>
      <c r="E301" s="98">
        <v>31.426349999999999</v>
      </c>
      <c r="F301" s="143"/>
      <c r="G301" s="140">
        <f t="shared" si="73"/>
        <v>0</v>
      </c>
      <c r="H301" s="36"/>
      <c r="I301" s="109">
        <f t="shared" si="74"/>
        <v>0</v>
      </c>
      <c r="J301" s="144"/>
      <c r="K301" s="159">
        <f t="shared" si="75"/>
        <v>0</v>
      </c>
      <c r="L301" s="36">
        <v>213.06</v>
      </c>
      <c r="M301" s="109">
        <f t="shared" si="76"/>
        <v>6695.6981310000001</v>
      </c>
      <c r="N301" s="144"/>
      <c r="O301" s="140">
        <f t="shared" si="77"/>
        <v>0</v>
      </c>
      <c r="P301" s="160"/>
      <c r="Q301" s="109">
        <f t="shared" si="78"/>
        <v>0</v>
      </c>
      <c r="R301" s="152"/>
      <c r="S301" s="176">
        <f t="shared" si="79"/>
        <v>0</v>
      </c>
      <c r="T301" s="160"/>
      <c r="U301" s="178">
        <f t="shared" si="80"/>
        <v>0</v>
      </c>
      <c r="V301" s="152"/>
      <c r="W301" s="176">
        <f t="shared" si="81"/>
        <v>0</v>
      </c>
      <c r="X301" s="160"/>
      <c r="Y301" s="179">
        <f t="shared" si="82"/>
        <v>0</v>
      </c>
      <c r="Z301" s="152">
        <v>120</v>
      </c>
      <c r="AA301" s="176">
        <f t="shared" si="83"/>
        <v>3771.1619999999998</v>
      </c>
      <c r="AB301" s="160"/>
      <c r="AC301" s="179">
        <f t="shared" si="84"/>
        <v>0</v>
      </c>
      <c r="AE301" s="93">
        <f t="shared" si="85"/>
        <v>333.06</v>
      </c>
      <c r="AF301" s="181" t="e">
        <f t="shared" ref="AF301:AF340" si="90">AE301/D301</f>
        <v>#REF!</v>
      </c>
    </row>
    <row r="302" spans="1:32">
      <c r="A302" s="44"/>
      <c r="B302" s="45"/>
      <c r="C302" s="44"/>
      <c r="D302" s="180" t="e">
        <f>'PLANILHA ORÇAMENTÁRIA'!#REF!</f>
        <v>#REF!</v>
      </c>
      <c r="E302" s="98">
        <v>11.3208</v>
      </c>
      <c r="F302" s="143"/>
      <c r="G302" s="140">
        <f t="shared" si="73"/>
        <v>0</v>
      </c>
      <c r="H302" s="36"/>
      <c r="I302" s="109">
        <f t="shared" si="74"/>
        <v>0</v>
      </c>
      <c r="J302" s="144"/>
      <c r="K302" s="159">
        <f t="shared" si="75"/>
        <v>0</v>
      </c>
      <c r="L302" s="36">
        <v>125.81</v>
      </c>
      <c r="M302" s="109">
        <f t="shared" si="76"/>
        <v>1424.2698480000001</v>
      </c>
      <c r="N302" s="144"/>
      <c r="O302" s="140">
        <f t="shared" si="77"/>
        <v>0</v>
      </c>
      <c r="P302" s="160"/>
      <c r="Q302" s="109">
        <f t="shared" si="78"/>
        <v>0</v>
      </c>
      <c r="R302" s="152"/>
      <c r="S302" s="176">
        <f t="shared" si="79"/>
        <v>0</v>
      </c>
      <c r="T302" s="160"/>
      <c r="U302" s="178">
        <f t="shared" si="80"/>
        <v>0</v>
      </c>
      <c r="V302" s="152"/>
      <c r="W302" s="176">
        <f t="shared" si="81"/>
        <v>0</v>
      </c>
      <c r="X302" s="160"/>
      <c r="Y302" s="179">
        <f t="shared" si="82"/>
        <v>0</v>
      </c>
      <c r="Z302" s="152"/>
      <c r="AA302" s="176">
        <f t="shared" si="83"/>
        <v>0</v>
      </c>
      <c r="AB302" s="160"/>
      <c r="AC302" s="179">
        <f t="shared" si="84"/>
        <v>0</v>
      </c>
      <c r="AE302" s="93">
        <f t="shared" si="85"/>
        <v>125.81</v>
      </c>
      <c r="AF302" s="181" t="e">
        <f t="shared" si="90"/>
        <v>#REF!</v>
      </c>
    </row>
    <row r="303" spans="1:32">
      <c r="A303" s="44"/>
      <c r="B303" s="45"/>
      <c r="C303" s="44"/>
      <c r="D303" s="180" t="e">
        <f>'PLANILHA ORÇAMENTÁRIA'!#REF!</f>
        <v>#REF!</v>
      </c>
      <c r="E303" s="98">
        <v>16.591699999999999</v>
      </c>
      <c r="F303" s="143"/>
      <c r="G303" s="140">
        <f t="shared" si="73"/>
        <v>0</v>
      </c>
      <c r="H303" s="36"/>
      <c r="I303" s="109">
        <f t="shared" si="74"/>
        <v>0</v>
      </c>
      <c r="J303" s="144"/>
      <c r="K303" s="159">
        <f t="shared" si="75"/>
        <v>0</v>
      </c>
      <c r="L303" s="36">
        <v>136.81</v>
      </c>
      <c r="M303" s="109">
        <f t="shared" si="76"/>
        <v>2269.9104769999999</v>
      </c>
      <c r="N303" s="144"/>
      <c r="O303" s="140">
        <f t="shared" si="77"/>
        <v>0</v>
      </c>
      <c r="P303" s="160"/>
      <c r="Q303" s="109">
        <f t="shared" si="78"/>
        <v>0</v>
      </c>
      <c r="R303" s="152"/>
      <c r="S303" s="176">
        <f t="shared" si="79"/>
        <v>0</v>
      </c>
      <c r="T303" s="160"/>
      <c r="U303" s="178">
        <f t="shared" si="80"/>
        <v>0</v>
      </c>
      <c r="V303" s="152"/>
      <c r="W303" s="176">
        <f t="shared" si="81"/>
        <v>0</v>
      </c>
      <c r="X303" s="160"/>
      <c r="Y303" s="179">
        <f t="shared" si="82"/>
        <v>0</v>
      </c>
      <c r="Z303" s="152"/>
      <c r="AA303" s="176">
        <f t="shared" si="83"/>
        <v>0</v>
      </c>
      <c r="AB303" s="160"/>
      <c r="AC303" s="179">
        <f t="shared" si="84"/>
        <v>0</v>
      </c>
      <c r="AE303" s="93">
        <f t="shared" si="85"/>
        <v>136.81</v>
      </c>
      <c r="AF303" s="181" t="e">
        <f t="shared" si="90"/>
        <v>#REF!</v>
      </c>
    </row>
    <row r="304" spans="1:32">
      <c r="A304" s="44"/>
      <c r="B304" s="45"/>
      <c r="C304" s="44"/>
      <c r="D304" s="180" t="e">
        <f>'PLANILHA ORÇAMENTÁRIA'!#REF!</f>
        <v>#REF!</v>
      </c>
      <c r="E304" s="98">
        <v>20.717700000000001</v>
      </c>
      <c r="F304" s="143"/>
      <c r="G304" s="140">
        <f t="shared" si="73"/>
        <v>0</v>
      </c>
      <c r="H304" s="36"/>
      <c r="I304" s="109">
        <f t="shared" si="74"/>
        <v>0</v>
      </c>
      <c r="J304" s="144">
        <v>46</v>
      </c>
      <c r="K304" s="159">
        <f t="shared" si="75"/>
        <v>953.01420000000007</v>
      </c>
      <c r="L304" s="36">
        <v>46.42</v>
      </c>
      <c r="M304" s="109">
        <f t="shared" si="76"/>
        <v>961.71563400000002</v>
      </c>
      <c r="N304" s="144"/>
      <c r="O304" s="140">
        <f t="shared" si="77"/>
        <v>0</v>
      </c>
      <c r="P304" s="160"/>
      <c r="Q304" s="109">
        <f t="shared" si="78"/>
        <v>0</v>
      </c>
      <c r="R304" s="152"/>
      <c r="S304" s="176">
        <f t="shared" si="79"/>
        <v>0</v>
      </c>
      <c r="T304" s="160"/>
      <c r="U304" s="178">
        <f t="shared" si="80"/>
        <v>0</v>
      </c>
      <c r="V304" s="152"/>
      <c r="W304" s="176">
        <f t="shared" si="81"/>
        <v>0</v>
      </c>
      <c r="X304" s="160"/>
      <c r="Y304" s="179">
        <f t="shared" si="82"/>
        <v>0</v>
      </c>
      <c r="Z304" s="152"/>
      <c r="AA304" s="176">
        <f t="shared" si="83"/>
        <v>0</v>
      </c>
      <c r="AB304" s="160"/>
      <c r="AC304" s="179">
        <f t="shared" si="84"/>
        <v>0</v>
      </c>
      <c r="AE304" s="93">
        <f t="shared" si="85"/>
        <v>92.42</v>
      </c>
      <c r="AF304" s="181" t="e">
        <f t="shared" si="90"/>
        <v>#REF!</v>
      </c>
    </row>
    <row r="305" spans="1:32">
      <c r="A305" s="44"/>
      <c r="B305" s="45"/>
      <c r="C305" s="44"/>
      <c r="D305" s="180" t="e">
        <f>'PLANILHA ORÇAMENTÁRIA'!#REF!</f>
        <v>#REF!</v>
      </c>
      <c r="E305" s="98">
        <v>31.052700000000002</v>
      </c>
      <c r="F305" s="143"/>
      <c r="G305" s="140">
        <f t="shared" si="73"/>
        <v>0</v>
      </c>
      <c r="H305" s="36"/>
      <c r="I305" s="109">
        <f t="shared" si="74"/>
        <v>0</v>
      </c>
      <c r="J305" s="144"/>
      <c r="K305" s="159">
        <f t="shared" si="75"/>
        <v>0</v>
      </c>
      <c r="L305" s="36">
        <v>37.6</v>
      </c>
      <c r="M305" s="109">
        <f t="shared" si="76"/>
        <v>1167.5815200000002</v>
      </c>
      <c r="N305" s="144"/>
      <c r="O305" s="140">
        <f t="shared" si="77"/>
        <v>0</v>
      </c>
      <c r="P305" s="160"/>
      <c r="Q305" s="109">
        <f t="shared" si="78"/>
        <v>0</v>
      </c>
      <c r="R305" s="152"/>
      <c r="S305" s="176">
        <f t="shared" si="79"/>
        <v>0</v>
      </c>
      <c r="T305" s="160"/>
      <c r="U305" s="178">
        <f t="shared" si="80"/>
        <v>0</v>
      </c>
      <c r="V305" s="152"/>
      <c r="W305" s="176">
        <f t="shared" si="81"/>
        <v>0</v>
      </c>
      <c r="X305" s="160"/>
      <c r="Y305" s="179">
        <f t="shared" si="82"/>
        <v>0</v>
      </c>
      <c r="Z305" s="152"/>
      <c r="AA305" s="176">
        <f t="shared" si="83"/>
        <v>0</v>
      </c>
      <c r="AB305" s="160"/>
      <c r="AC305" s="179">
        <f t="shared" si="84"/>
        <v>0</v>
      </c>
      <c r="AE305" s="93">
        <f t="shared" si="85"/>
        <v>37.6</v>
      </c>
      <c r="AF305" s="181" t="e">
        <f t="shared" si="90"/>
        <v>#REF!</v>
      </c>
    </row>
    <row r="306" spans="1:32">
      <c r="A306" s="44"/>
      <c r="B306" s="45"/>
      <c r="C306" s="44"/>
      <c r="D306" s="180" t="e">
        <f>'PLANILHA ORÇAMENTÁRIA'!#REF!</f>
        <v>#REF!</v>
      </c>
      <c r="E306" s="98">
        <v>4.9847000000000001</v>
      </c>
      <c r="F306" s="143"/>
      <c r="G306" s="140">
        <f t="shared" si="73"/>
        <v>0</v>
      </c>
      <c r="H306" s="36"/>
      <c r="I306" s="109">
        <f t="shared" si="74"/>
        <v>0</v>
      </c>
      <c r="J306" s="144"/>
      <c r="K306" s="159">
        <f t="shared" si="75"/>
        <v>0</v>
      </c>
      <c r="L306" s="36">
        <v>37</v>
      </c>
      <c r="M306" s="109">
        <f t="shared" si="76"/>
        <v>184.43389999999999</v>
      </c>
      <c r="N306" s="144"/>
      <c r="O306" s="140">
        <f t="shared" si="77"/>
        <v>0</v>
      </c>
      <c r="P306" s="160"/>
      <c r="Q306" s="109">
        <f t="shared" si="78"/>
        <v>0</v>
      </c>
      <c r="R306" s="152"/>
      <c r="S306" s="176">
        <f t="shared" si="79"/>
        <v>0</v>
      </c>
      <c r="T306" s="160"/>
      <c r="U306" s="178">
        <f t="shared" si="80"/>
        <v>0</v>
      </c>
      <c r="V306" s="152"/>
      <c r="W306" s="176">
        <f t="shared" si="81"/>
        <v>0</v>
      </c>
      <c r="X306" s="160"/>
      <c r="Y306" s="179">
        <f t="shared" si="82"/>
        <v>0</v>
      </c>
      <c r="Z306" s="152"/>
      <c r="AA306" s="176">
        <f t="shared" si="83"/>
        <v>0</v>
      </c>
      <c r="AB306" s="160"/>
      <c r="AC306" s="179">
        <f t="shared" si="84"/>
        <v>0</v>
      </c>
      <c r="AE306" s="93">
        <f t="shared" si="85"/>
        <v>37</v>
      </c>
      <c r="AF306" s="181" t="e">
        <f t="shared" si="90"/>
        <v>#REF!</v>
      </c>
    </row>
    <row r="307" spans="1:32">
      <c r="A307" s="44"/>
      <c r="B307" s="45"/>
      <c r="C307" s="44"/>
      <c r="D307" s="180" t="e">
        <f>'PLANILHA ORÇAMENTÁRIA'!#REF!</f>
        <v>#REF!</v>
      </c>
      <c r="E307" s="98">
        <v>6.0738000000000003</v>
      </c>
      <c r="F307" s="143"/>
      <c r="G307" s="140">
        <f t="shared" si="73"/>
        <v>0</v>
      </c>
      <c r="H307" s="36"/>
      <c r="I307" s="109">
        <f t="shared" si="74"/>
        <v>0</v>
      </c>
      <c r="J307" s="144"/>
      <c r="K307" s="159">
        <f t="shared" si="75"/>
        <v>0</v>
      </c>
      <c r="L307" s="36">
        <v>97</v>
      </c>
      <c r="M307" s="109">
        <f t="shared" si="76"/>
        <v>589.15859999999998</v>
      </c>
      <c r="N307" s="144"/>
      <c r="O307" s="140">
        <f t="shared" si="77"/>
        <v>0</v>
      </c>
      <c r="P307" s="160"/>
      <c r="Q307" s="109">
        <f t="shared" si="78"/>
        <v>0</v>
      </c>
      <c r="R307" s="152"/>
      <c r="S307" s="176">
        <f t="shared" si="79"/>
        <v>0</v>
      </c>
      <c r="T307" s="160"/>
      <c r="U307" s="178">
        <f t="shared" si="80"/>
        <v>0</v>
      </c>
      <c r="V307" s="152"/>
      <c r="W307" s="176">
        <f t="shared" si="81"/>
        <v>0</v>
      </c>
      <c r="X307" s="160"/>
      <c r="Y307" s="179">
        <f t="shared" si="82"/>
        <v>0</v>
      </c>
      <c r="Z307" s="152"/>
      <c r="AA307" s="176">
        <f t="shared" si="83"/>
        <v>0</v>
      </c>
      <c r="AB307" s="160"/>
      <c r="AC307" s="179">
        <f t="shared" si="84"/>
        <v>0</v>
      </c>
      <c r="AE307" s="93">
        <f t="shared" si="85"/>
        <v>97</v>
      </c>
      <c r="AF307" s="181" t="e">
        <f t="shared" si="90"/>
        <v>#REF!</v>
      </c>
    </row>
    <row r="308" spans="1:32">
      <c r="A308" s="44"/>
      <c r="B308" s="45"/>
      <c r="C308" s="44"/>
      <c r="D308" s="180" t="e">
        <f>'PLANILHA ORÇAMENTÁRIA'!#REF!</f>
        <v>#REF!</v>
      </c>
      <c r="E308" s="98">
        <v>36.721049999999998</v>
      </c>
      <c r="F308" s="143"/>
      <c r="G308" s="140">
        <f t="shared" si="73"/>
        <v>0</v>
      </c>
      <c r="H308" s="36"/>
      <c r="I308" s="109">
        <f t="shared" si="74"/>
        <v>0</v>
      </c>
      <c r="J308" s="144"/>
      <c r="K308" s="159">
        <f t="shared" si="75"/>
        <v>0</v>
      </c>
      <c r="L308" s="36">
        <v>23</v>
      </c>
      <c r="M308" s="109">
        <f t="shared" si="76"/>
        <v>844.58414999999991</v>
      </c>
      <c r="N308" s="144"/>
      <c r="O308" s="140">
        <f t="shared" si="77"/>
        <v>0</v>
      </c>
      <c r="P308" s="160"/>
      <c r="Q308" s="109">
        <f t="shared" si="78"/>
        <v>0</v>
      </c>
      <c r="R308" s="152"/>
      <c r="S308" s="176">
        <f t="shared" si="79"/>
        <v>0</v>
      </c>
      <c r="T308" s="160"/>
      <c r="U308" s="178">
        <f t="shared" si="80"/>
        <v>0</v>
      </c>
      <c r="V308" s="152"/>
      <c r="W308" s="176">
        <f t="shared" si="81"/>
        <v>0</v>
      </c>
      <c r="X308" s="160"/>
      <c r="Y308" s="179">
        <f t="shared" si="82"/>
        <v>0</v>
      </c>
      <c r="Z308" s="152"/>
      <c r="AA308" s="176">
        <f t="shared" si="83"/>
        <v>0</v>
      </c>
      <c r="AB308" s="160"/>
      <c r="AC308" s="179">
        <f t="shared" si="84"/>
        <v>0</v>
      </c>
      <c r="AE308" s="93">
        <f t="shared" si="85"/>
        <v>23</v>
      </c>
      <c r="AF308" s="181" t="e">
        <f t="shared" si="90"/>
        <v>#REF!</v>
      </c>
    </row>
    <row r="309" spans="1:32">
      <c r="A309" s="44"/>
      <c r="B309" s="45"/>
      <c r="C309" s="44"/>
      <c r="D309" s="180" t="e">
        <f>'PLANILHA ORÇAMENTÁRIA'!#REF!</f>
        <v>#REF!</v>
      </c>
      <c r="E309" s="98">
        <v>14.2067</v>
      </c>
      <c r="F309" s="143"/>
      <c r="G309" s="140">
        <f t="shared" si="73"/>
        <v>0</v>
      </c>
      <c r="H309" s="36"/>
      <c r="I309" s="109">
        <f t="shared" si="74"/>
        <v>0</v>
      </c>
      <c r="J309" s="144"/>
      <c r="K309" s="159">
        <f t="shared" si="75"/>
        <v>0</v>
      </c>
      <c r="L309" s="36">
        <v>7</v>
      </c>
      <c r="M309" s="109">
        <f t="shared" si="76"/>
        <v>99.446899999999999</v>
      </c>
      <c r="N309" s="144"/>
      <c r="O309" s="140">
        <f t="shared" si="77"/>
        <v>0</v>
      </c>
      <c r="P309" s="160"/>
      <c r="Q309" s="109">
        <f t="shared" si="78"/>
        <v>0</v>
      </c>
      <c r="R309" s="152"/>
      <c r="S309" s="176">
        <f t="shared" si="79"/>
        <v>0</v>
      </c>
      <c r="T309" s="160"/>
      <c r="U309" s="178">
        <f t="shared" si="80"/>
        <v>0</v>
      </c>
      <c r="V309" s="152"/>
      <c r="W309" s="176">
        <f t="shared" si="81"/>
        <v>0</v>
      </c>
      <c r="X309" s="160"/>
      <c r="Y309" s="179">
        <f t="shared" si="82"/>
        <v>0</v>
      </c>
      <c r="Z309" s="152"/>
      <c r="AA309" s="176">
        <f t="shared" si="83"/>
        <v>0</v>
      </c>
      <c r="AB309" s="160"/>
      <c r="AC309" s="179">
        <f t="shared" si="84"/>
        <v>0</v>
      </c>
      <c r="AE309" s="93">
        <f t="shared" si="85"/>
        <v>7</v>
      </c>
      <c r="AF309" s="181" t="e">
        <f t="shared" si="90"/>
        <v>#REF!</v>
      </c>
    </row>
    <row r="310" spans="1:32">
      <c r="A310" s="44"/>
      <c r="B310" s="45"/>
      <c r="C310" s="44"/>
      <c r="D310" s="180" t="e">
        <f>'PLANILHA ORÇAMENTÁRIA'!#REF!</f>
        <v>#REF!</v>
      </c>
      <c r="E310" s="98">
        <v>11.6388</v>
      </c>
      <c r="F310" s="143"/>
      <c r="G310" s="140">
        <f t="shared" si="73"/>
        <v>0</v>
      </c>
      <c r="H310" s="36"/>
      <c r="I310" s="109">
        <f t="shared" si="74"/>
        <v>0</v>
      </c>
      <c r="J310" s="144"/>
      <c r="K310" s="159">
        <f t="shared" si="75"/>
        <v>0</v>
      </c>
      <c r="L310" s="36">
        <v>4</v>
      </c>
      <c r="M310" s="109">
        <f t="shared" si="76"/>
        <v>46.555199999999999</v>
      </c>
      <c r="N310" s="144"/>
      <c r="O310" s="140">
        <f t="shared" si="77"/>
        <v>0</v>
      </c>
      <c r="P310" s="160"/>
      <c r="Q310" s="109">
        <f t="shared" si="78"/>
        <v>0</v>
      </c>
      <c r="R310" s="152"/>
      <c r="S310" s="176">
        <f t="shared" si="79"/>
        <v>0</v>
      </c>
      <c r="T310" s="160"/>
      <c r="U310" s="178">
        <f t="shared" si="80"/>
        <v>0</v>
      </c>
      <c r="V310" s="152"/>
      <c r="W310" s="176">
        <f t="shared" si="81"/>
        <v>0</v>
      </c>
      <c r="X310" s="160"/>
      <c r="Y310" s="179">
        <f t="shared" si="82"/>
        <v>0</v>
      </c>
      <c r="Z310" s="152"/>
      <c r="AA310" s="176">
        <f t="shared" si="83"/>
        <v>0</v>
      </c>
      <c r="AB310" s="160"/>
      <c r="AC310" s="179">
        <f t="shared" si="84"/>
        <v>0</v>
      </c>
      <c r="AE310" s="93">
        <f t="shared" si="85"/>
        <v>4</v>
      </c>
      <c r="AF310" s="181" t="e">
        <f t="shared" si="90"/>
        <v>#REF!</v>
      </c>
    </row>
    <row r="311" spans="1:32">
      <c r="A311" s="44"/>
      <c r="B311" s="45"/>
      <c r="C311" s="44"/>
      <c r="D311" s="180" t="e">
        <f>'PLANILHA ORÇAMENTÁRIA'!#REF!</f>
        <v>#REF!</v>
      </c>
      <c r="E311" s="98">
        <v>6.8369999999999997</v>
      </c>
      <c r="F311" s="143"/>
      <c r="G311" s="140">
        <f t="shared" si="73"/>
        <v>0</v>
      </c>
      <c r="H311" s="36"/>
      <c r="I311" s="109">
        <f t="shared" si="74"/>
        <v>0</v>
      </c>
      <c r="J311" s="144"/>
      <c r="K311" s="159">
        <f t="shared" si="75"/>
        <v>0</v>
      </c>
      <c r="L311" s="36">
        <v>62</v>
      </c>
      <c r="M311" s="109">
        <f t="shared" si="76"/>
        <v>423.89400000000001</v>
      </c>
      <c r="N311" s="144"/>
      <c r="O311" s="140">
        <f t="shared" si="77"/>
        <v>0</v>
      </c>
      <c r="P311" s="160"/>
      <c r="Q311" s="109">
        <f t="shared" si="78"/>
        <v>0</v>
      </c>
      <c r="R311" s="152"/>
      <c r="S311" s="176">
        <f t="shared" si="79"/>
        <v>0</v>
      </c>
      <c r="T311" s="160"/>
      <c r="U311" s="178">
        <f t="shared" si="80"/>
        <v>0</v>
      </c>
      <c r="V311" s="152"/>
      <c r="W311" s="176">
        <f t="shared" si="81"/>
        <v>0</v>
      </c>
      <c r="X311" s="160"/>
      <c r="Y311" s="179">
        <f t="shared" si="82"/>
        <v>0</v>
      </c>
      <c r="Z311" s="152"/>
      <c r="AA311" s="176">
        <f t="shared" si="83"/>
        <v>0</v>
      </c>
      <c r="AB311" s="160"/>
      <c r="AC311" s="179">
        <f t="shared" si="84"/>
        <v>0</v>
      </c>
      <c r="AE311" s="93">
        <f t="shared" si="85"/>
        <v>62</v>
      </c>
      <c r="AF311" s="181" t="e">
        <f t="shared" si="90"/>
        <v>#REF!</v>
      </c>
    </row>
    <row r="312" spans="1:32">
      <c r="A312" s="44"/>
      <c r="B312" s="45"/>
      <c r="C312" s="44"/>
      <c r="D312" s="180" t="e">
        <f>'PLANILHA ORÇAMENTÁRIA'!#REF!</f>
        <v>#REF!</v>
      </c>
      <c r="E312" s="98">
        <v>4.8892499999999997</v>
      </c>
      <c r="F312" s="143"/>
      <c r="G312" s="140">
        <f t="shared" si="73"/>
        <v>0</v>
      </c>
      <c r="H312" s="36"/>
      <c r="I312" s="109">
        <f t="shared" si="74"/>
        <v>0</v>
      </c>
      <c r="J312" s="144"/>
      <c r="K312" s="159">
        <f t="shared" si="75"/>
        <v>0</v>
      </c>
      <c r="L312" s="36">
        <v>49</v>
      </c>
      <c r="M312" s="109">
        <f t="shared" si="76"/>
        <v>239.57324999999997</v>
      </c>
      <c r="N312" s="144"/>
      <c r="O312" s="140">
        <f t="shared" si="77"/>
        <v>0</v>
      </c>
      <c r="P312" s="160"/>
      <c r="Q312" s="109">
        <f t="shared" si="78"/>
        <v>0</v>
      </c>
      <c r="R312" s="152"/>
      <c r="S312" s="176">
        <f t="shared" si="79"/>
        <v>0</v>
      </c>
      <c r="T312" s="160"/>
      <c r="U312" s="178">
        <f t="shared" si="80"/>
        <v>0</v>
      </c>
      <c r="V312" s="152"/>
      <c r="W312" s="176">
        <f t="shared" si="81"/>
        <v>0</v>
      </c>
      <c r="X312" s="160"/>
      <c r="Y312" s="179">
        <f t="shared" si="82"/>
        <v>0</v>
      </c>
      <c r="Z312" s="152"/>
      <c r="AA312" s="176">
        <f t="shared" si="83"/>
        <v>0</v>
      </c>
      <c r="AB312" s="160"/>
      <c r="AC312" s="179">
        <f t="shared" si="84"/>
        <v>0</v>
      </c>
      <c r="AE312" s="93">
        <f t="shared" si="85"/>
        <v>49</v>
      </c>
      <c r="AF312" s="181" t="e">
        <f t="shared" si="90"/>
        <v>#REF!</v>
      </c>
    </row>
    <row r="313" spans="1:32">
      <c r="A313" s="44"/>
      <c r="B313" s="45"/>
      <c r="C313" s="44"/>
      <c r="D313" s="180" t="e">
        <f>'PLANILHA ORÇAMENTÁRIA'!#REF!</f>
        <v>#REF!</v>
      </c>
      <c r="E313" s="98">
        <v>14.6678</v>
      </c>
      <c r="F313" s="143"/>
      <c r="G313" s="140">
        <f t="shared" si="73"/>
        <v>0</v>
      </c>
      <c r="H313" s="36"/>
      <c r="I313" s="109">
        <f t="shared" si="74"/>
        <v>0</v>
      </c>
      <c r="J313" s="144"/>
      <c r="K313" s="159">
        <f t="shared" si="75"/>
        <v>0</v>
      </c>
      <c r="L313" s="36">
        <v>26</v>
      </c>
      <c r="M313" s="109">
        <f t="shared" si="76"/>
        <v>381.36279999999999</v>
      </c>
      <c r="N313" s="144"/>
      <c r="O313" s="140">
        <f t="shared" si="77"/>
        <v>0</v>
      </c>
      <c r="P313" s="160"/>
      <c r="Q313" s="109">
        <f t="shared" si="78"/>
        <v>0</v>
      </c>
      <c r="R313" s="152"/>
      <c r="S313" s="176">
        <f t="shared" si="79"/>
        <v>0</v>
      </c>
      <c r="T313" s="160"/>
      <c r="U313" s="178">
        <f t="shared" si="80"/>
        <v>0</v>
      </c>
      <c r="V313" s="152"/>
      <c r="W313" s="176">
        <f t="shared" si="81"/>
        <v>0</v>
      </c>
      <c r="X313" s="160"/>
      <c r="Y313" s="179">
        <f t="shared" si="82"/>
        <v>0</v>
      </c>
      <c r="Z313" s="152"/>
      <c r="AA313" s="176">
        <f t="shared" si="83"/>
        <v>0</v>
      </c>
      <c r="AB313" s="160"/>
      <c r="AC313" s="179">
        <f t="shared" si="84"/>
        <v>0</v>
      </c>
      <c r="AE313" s="93">
        <f t="shared" si="85"/>
        <v>26</v>
      </c>
      <c r="AF313" s="181" t="e">
        <f t="shared" si="90"/>
        <v>#REF!</v>
      </c>
    </row>
    <row r="314" spans="1:32">
      <c r="A314" s="44"/>
      <c r="B314" s="45"/>
      <c r="C314" s="44"/>
      <c r="D314" s="180" t="e">
        <f>'PLANILHA ORÇAMENTÁRIA'!#REF!</f>
        <v>#REF!</v>
      </c>
      <c r="E314" s="98">
        <v>17.601330000000001</v>
      </c>
      <c r="F314" s="143"/>
      <c r="G314" s="140">
        <f t="shared" si="73"/>
        <v>0</v>
      </c>
      <c r="H314" s="36"/>
      <c r="I314" s="109">
        <f t="shared" si="74"/>
        <v>0</v>
      </c>
      <c r="J314" s="144"/>
      <c r="K314" s="159">
        <f t="shared" si="75"/>
        <v>0</v>
      </c>
      <c r="L314" s="36">
        <v>35</v>
      </c>
      <c r="M314" s="109">
        <f t="shared" si="76"/>
        <v>616.04655000000002</v>
      </c>
      <c r="N314" s="144"/>
      <c r="O314" s="140">
        <f t="shared" si="77"/>
        <v>0</v>
      </c>
      <c r="P314" s="160"/>
      <c r="Q314" s="109">
        <f t="shared" si="78"/>
        <v>0</v>
      </c>
      <c r="R314" s="152"/>
      <c r="S314" s="176">
        <f t="shared" si="79"/>
        <v>0</v>
      </c>
      <c r="T314" s="160"/>
      <c r="U314" s="178">
        <f t="shared" si="80"/>
        <v>0</v>
      </c>
      <c r="V314" s="152"/>
      <c r="W314" s="176">
        <f t="shared" si="81"/>
        <v>0</v>
      </c>
      <c r="X314" s="160"/>
      <c r="Y314" s="179">
        <f t="shared" si="82"/>
        <v>0</v>
      </c>
      <c r="Z314" s="152"/>
      <c r="AA314" s="176">
        <f t="shared" si="83"/>
        <v>0</v>
      </c>
      <c r="AB314" s="160"/>
      <c r="AC314" s="179">
        <f t="shared" si="84"/>
        <v>0</v>
      </c>
      <c r="AE314" s="93">
        <f t="shared" si="85"/>
        <v>35</v>
      </c>
      <c r="AF314" s="181" t="e">
        <f t="shared" si="90"/>
        <v>#REF!</v>
      </c>
    </row>
    <row r="315" spans="1:32">
      <c r="A315" s="44"/>
      <c r="B315" s="45"/>
      <c r="C315" s="44"/>
      <c r="D315" s="180" t="e">
        <f>'PLANILHA ORÇAMENTÁRIA'!#REF!</f>
        <v>#REF!</v>
      </c>
      <c r="E315" s="98">
        <v>6.3281999999999998</v>
      </c>
      <c r="F315" s="143"/>
      <c r="G315" s="140">
        <f t="shared" si="73"/>
        <v>0</v>
      </c>
      <c r="H315" s="36"/>
      <c r="I315" s="109">
        <f t="shared" si="74"/>
        <v>0</v>
      </c>
      <c r="J315" s="144"/>
      <c r="K315" s="159">
        <f t="shared" si="75"/>
        <v>0</v>
      </c>
      <c r="L315" s="36">
        <v>3</v>
      </c>
      <c r="M315" s="109">
        <f t="shared" si="76"/>
        <v>18.9846</v>
      </c>
      <c r="N315" s="144"/>
      <c r="O315" s="140">
        <f t="shared" si="77"/>
        <v>0</v>
      </c>
      <c r="P315" s="160"/>
      <c r="Q315" s="109">
        <f t="shared" si="78"/>
        <v>0</v>
      </c>
      <c r="R315" s="152"/>
      <c r="S315" s="176">
        <f t="shared" si="79"/>
        <v>0</v>
      </c>
      <c r="T315" s="160"/>
      <c r="U315" s="178">
        <f t="shared" si="80"/>
        <v>0</v>
      </c>
      <c r="V315" s="152"/>
      <c r="W315" s="176">
        <f t="shared" si="81"/>
        <v>0</v>
      </c>
      <c r="X315" s="160"/>
      <c r="Y315" s="179">
        <f t="shared" si="82"/>
        <v>0</v>
      </c>
      <c r="Z315" s="152"/>
      <c r="AA315" s="176">
        <f t="shared" si="83"/>
        <v>0</v>
      </c>
      <c r="AB315" s="160"/>
      <c r="AC315" s="179">
        <f t="shared" si="84"/>
        <v>0</v>
      </c>
      <c r="AE315" s="93">
        <f t="shared" si="85"/>
        <v>3</v>
      </c>
      <c r="AF315" s="181" t="e">
        <f t="shared" si="90"/>
        <v>#REF!</v>
      </c>
    </row>
    <row r="316" spans="1:32">
      <c r="A316" s="44"/>
      <c r="B316" s="45"/>
      <c r="C316" s="44"/>
      <c r="D316" s="180" t="e">
        <f>'PLANILHA ORÇAMENTÁRIA'!#REF!</f>
        <v>#REF!</v>
      </c>
      <c r="E316" s="98">
        <v>4.6905000000000001</v>
      </c>
      <c r="F316" s="143"/>
      <c r="G316" s="140">
        <f t="shared" si="73"/>
        <v>0</v>
      </c>
      <c r="H316" s="36"/>
      <c r="I316" s="109">
        <f t="shared" si="74"/>
        <v>0</v>
      </c>
      <c r="J316" s="144"/>
      <c r="K316" s="159">
        <f t="shared" si="75"/>
        <v>0</v>
      </c>
      <c r="L316" s="36">
        <v>19</v>
      </c>
      <c r="M316" s="109">
        <f t="shared" si="76"/>
        <v>89.119500000000002</v>
      </c>
      <c r="N316" s="144"/>
      <c r="O316" s="140">
        <f t="shared" si="77"/>
        <v>0</v>
      </c>
      <c r="P316" s="160"/>
      <c r="Q316" s="109">
        <f t="shared" si="78"/>
        <v>0</v>
      </c>
      <c r="R316" s="152"/>
      <c r="S316" s="176">
        <f t="shared" si="79"/>
        <v>0</v>
      </c>
      <c r="T316" s="160"/>
      <c r="U316" s="178">
        <f t="shared" si="80"/>
        <v>0</v>
      </c>
      <c r="V316" s="152"/>
      <c r="W316" s="176">
        <f t="shared" si="81"/>
        <v>0</v>
      </c>
      <c r="X316" s="160"/>
      <c r="Y316" s="179">
        <f t="shared" si="82"/>
        <v>0</v>
      </c>
      <c r="Z316" s="152"/>
      <c r="AA316" s="176">
        <f t="shared" si="83"/>
        <v>0</v>
      </c>
      <c r="AB316" s="160"/>
      <c r="AC316" s="179">
        <f t="shared" si="84"/>
        <v>0</v>
      </c>
      <c r="AE316" s="93">
        <f t="shared" si="85"/>
        <v>19</v>
      </c>
      <c r="AF316" s="181" t="e">
        <f t="shared" si="90"/>
        <v>#REF!</v>
      </c>
    </row>
    <row r="317" spans="1:32">
      <c r="A317" s="44"/>
      <c r="B317" s="45"/>
      <c r="C317" s="44"/>
      <c r="D317" s="180" t="e">
        <f>'PLANILHA ORÇAMENTÁRIA'!#REF!</f>
        <v>#REF!</v>
      </c>
      <c r="E317" s="98">
        <f>E316</f>
        <v>4.6905000000000001</v>
      </c>
      <c r="F317" s="143"/>
      <c r="G317" s="140">
        <f t="shared" si="73"/>
        <v>0</v>
      </c>
      <c r="H317" s="36"/>
      <c r="I317" s="109">
        <f t="shared" si="74"/>
        <v>0</v>
      </c>
      <c r="J317" s="144"/>
      <c r="K317" s="159">
        <f t="shared" si="75"/>
        <v>0</v>
      </c>
      <c r="L317" s="36">
        <v>65</v>
      </c>
      <c r="M317" s="109">
        <f t="shared" si="76"/>
        <v>304.88249999999999</v>
      </c>
      <c r="N317" s="144"/>
      <c r="O317" s="140">
        <f t="shared" si="77"/>
        <v>0</v>
      </c>
      <c r="P317" s="160"/>
      <c r="Q317" s="109">
        <f t="shared" si="78"/>
        <v>0</v>
      </c>
      <c r="R317" s="152"/>
      <c r="S317" s="176">
        <f t="shared" si="79"/>
        <v>0</v>
      </c>
      <c r="T317" s="160"/>
      <c r="U317" s="178">
        <f t="shared" si="80"/>
        <v>0</v>
      </c>
      <c r="V317" s="152"/>
      <c r="W317" s="176">
        <f t="shared" si="81"/>
        <v>0</v>
      </c>
      <c r="X317" s="160"/>
      <c r="Y317" s="179">
        <f t="shared" si="82"/>
        <v>0</v>
      </c>
      <c r="Z317" s="152"/>
      <c r="AA317" s="176">
        <f t="shared" si="83"/>
        <v>0</v>
      </c>
      <c r="AB317" s="160"/>
      <c r="AC317" s="179">
        <f t="shared" si="84"/>
        <v>0</v>
      </c>
      <c r="AE317" s="93">
        <f t="shared" si="85"/>
        <v>65</v>
      </c>
      <c r="AF317" s="181" t="e">
        <f t="shared" si="90"/>
        <v>#REF!</v>
      </c>
    </row>
    <row r="318" spans="1:32">
      <c r="A318" s="44"/>
      <c r="B318" s="45"/>
      <c r="C318" s="44"/>
      <c r="D318" s="180" t="e">
        <f>'PLANILHA ORÇAMENTÁRIA'!#REF!</f>
        <v>#REF!</v>
      </c>
      <c r="E318" s="98">
        <v>51.062899999999999</v>
      </c>
      <c r="F318" s="143"/>
      <c r="G318" s="140">
        <f t="shared" si="73"/>
        <v>0</v>
      </c>
      <c r="H318" s="36"/>
      <c r="I318" s="109">
        <f t="shared" si="74"/>
        <v>0</v>
      </c>
      <c r="J318" s="144"/>
      <c r="K318" s="159">
        <f t="shared" si="75"/>
        <v>0</v>
      </c>
      <c r="L318" s="36">
        <v>25</v>
      </c>
      <c r="M318" s="109">
        <f t="shared" si="76"/>
        <v>1276.5725</v>
      </c>
      <c r="N318" s="144"/>
      <c r="O318" s="140">
        <f t="shared" si="77"/>
        <v>0</v>
      </c>
      <c r="P318" s="160"/>
      <c r="Q318" s="109">
        <f t="shared" si="78"/>
        <v>0</v>
      </c>
      <c r="R318" s="152"/>
      <c r="S318" s="176">
        <f t="shared" si="79"/>
        <v>0</v>
      </c>
      <c r="T318" s="160"/>
      <c r="U318" s="178">
        <f t="shared" si="80"/>
        <v>0</v>
      </c>
      <c r="V318" s="152"/>
      <c r="W318" s="176">
        <f t="shared" si="81"/>
        <v>0</v>
      </c>
      <c r="X318" s="160"/>
      <c r="Y318" s="179">
        <f t="shared" si="82"/>
        <v>0</v>
      </c>
      <c r="Z318" s="152"/>
      <c r="AA318" s="176">
        <f t="shared" si="83"/>
        <v>0</v>
      </c>
      <c r="AB318" s="160"/>
      <c r="AC318" s="179">
        <f t="shared" si="84"/>
        <v>0</v>
      </c>
      <c r="AE318" s="93">
        <f t="shared" si="85"/>
        <v>25</v>
      </c>
      <c r="AF318" s="181" t="e">
        <f t="shared" si="90"/>
        <v>#REF!</v>
      </c>
    </row>
    <row r="319" spans="1:32">
      <c r="A319" s="44"/>
      <c r="B319" s="45"/>
      <c r="C319" s="44"/>
      <c r="D319" s="180" t="e">
        <f>'PLANILHA ORÇAMENTÁRIA'!#REF!</f>
        <v>#REF!</v>
      </c>
      <c r="E319" s="98">
        <f>E318</f>
        <v>51.062899999999999</v>
      </c>
      <c r="F319" s="143"/>
      <c r="G319" s="140">
        <f t="shared" si="73"/>
        <v>0</v>
      </c>
      <c r="H319" s="36"/>
      <c r="I319" s="109">
        <f t="shared" si="74"/>
        <v>0</v>
      </c>
      <c r="J319" s="144"/>
      <c r="K319" s="159">
        <f t="shared" si="75"/>
        <v>0</v>
      </c>
      <c r="L319" s="36">
        <v>2</v>
      </c>
      <c r="M319" s="109">
        <f t="shared" si="76"/>
        <v>102.1258</v>
      </c>
      <c r="N319" s="144"/>
      <c r="O319" s="140">
        <f t="shared" si="77"/>
        <v>0</v>
      </c>
      <c r="P319" s="160"/>
      <c r="Q319" s="109">
        <f t="shared" si="78"/>
        <v>0</v>
      </c>
      <c r="R319" s="152"/>
      <c r="S319" s="176">
        <f t="shared" si="79"/>
        <v>0</v>
      </c>
      <c r="T319" s="160"/>
      <c r="U319" s="178">
        <f t="shared" si="80"/>
        <v>0</v>
      </c>
      <c r="V319" s="152"/>
      <c r="W319" s="176">
        <f t="shared" si="81"/>
        <v>0</v>
      </c>
      <c r="X319" s="160"/>
      <c r="Y319" s="179">
        <f t="shared" si="82"/>
        <v>0</v>
      </c>
      <c r="Z319" s="152"/>
      <c r="AA319" s="176">
        <f t="shared" si="83"/>
        <v>0</v>
      </c>
      <c r="AB319" s="160"/>
      <c r="AC319" s="179">
        <f t="shared" si="84"/>
        <v>0</v>
      </c>
      <c r="AE319" s="93">
        <f t="shared" si="85"/>
        <v>2</v>
      </c>
      <c r="AF319" s="181" t="e">
        <f t="shared" si="90"/>
        <v>#REF!</v>
      </c>
    </row>
    <row r="320" spans="1:32">
      <c r="A320" s="44"/>
      <c r="B320" s="45"/>
      <c r="C320" s="44"/>
      <c r="D320" s="180" t="e">
        <f>'PLANILHA ORÇAMENTÁRIA'!#REF!</f>
        <v>#REF!</v>
      </c>
      <c r="E320" s="98">
        <v>47.715899999999998</v>
      </c>
      <c r="F320" s="143"/>
      <c r="G320" s="140">
        <f t="shared" si="73"/>
        <v>0</v>
      </c>
      <c r="H320" s="36"/>
      <c r="I320" s="109">
        <f t="shared" si="74"/>
        <v>0</v>
      </c>
      <c r="J320" s="144"/>
      <c r="K320" s="159">
        <f t="shared" si="75"/>
        <v>0</v>
      </c>
      <c r="L320" s="36">
        <v>19</v>
      </c>
      <c r="M320" s="109">
        <f t="shared" si="76"/>
        <v>906.60209999999995</v>
      </c>
      <c r="N320" s="144"/>
      <c r="O320" s="140">
        <f t="shared" si="77"/>
        <v>0</v>
      </c>
      <c r="P320" s="160"/>
      <c r="Q320" s="109">
        <f t="shared" si="78"/>
        <v>0</v>
      </c>
      <c r="R320" s="152"/>
      <c r="S320" s="176">
        <f t="shared" si="79"/>
        <v>0</v>
      </c>
      <c r="T320" s="160"/>
      <c r="U320" s="178">
        <f t="shared" si="80"/>
        <v>0</v>
      </c>
      <c r="V320" s="152"/>
      <c r="W320" s="176">
        <f t="shared" si="81"/>
        <v>0</v>
      </c>
      <c r="X320" s="160"/>
      <c r="Y320" s="179">
        <f t="shared" si="82"/>
        <v>0</v>
      </c>
      <c r="Z320" s="152"/>
      <c r="AA320" s="176">
        <f t="shared" si="83"/>
        <v>0</v>
      </c>
      <c r="AB320" s="160"/>
      <c r="AC320" s="179">
        <f t="shared" si="84"/>
        <v>0</v>
      </c>
      <c r="AE320" s="93">
        <f t="shared" si="85"/>
        <v>19</v>
      </c>
      <c r="AF320" s="181" t="e">
        <f t="shared" si="90"/>
        <v>#REF!</v>
      </c>
    </row>
    <row r="321" spans="1:32">
      <c r="A321" s="44"/>
      <c r="B321" s="45"/>
      <c r="C321" s="44"/>
      <c r="D321" s="180" t="e">
        <f>'PLANILHA ORÇAMENTÁRIA'!#REF!</f>
        <v>#REF!</v>
      </c>
      <c r="E321" s="98">
        <v>31.8477</v>
      </c>
      <c r="F321" s="143"/>
      <c r="G321" s="140">
        <f t="shared" si="73"/>
        <v>0</v>
      </c>
      <c r="H321" s="36"/>
      <c r="I321" s="109">
        <f t="shared" si="74"/>
        <v>0</v>
      </c>
      <c r="J321" s="144"/>
      <c r="K321" s="159">
        <f t="shared" si="75"/>
        <v>0</v>
      </c>
      <c r="L321" s="36">
        <v>5</v>
      </c>
      <c r="M321" s="109">
        <f t="shared" si="76"/>
        <v>159.23849999999999</v>
      </c>
      <c r="N321" s="144"/>
      <c r="O321" s="140">
        <f t="shared" si="77"/>
        <v>0</v>
      </c>
      <c r="P321" s="160"/>
      <c r="Q321" s="109">
        <f t="shared" si="78"/>
        <v>0</v>
      </c>
      <c r="R321" s="152"/>
      <c r="S321" s="176">
        <f t="shared" si="79"/>
        <v>0</v>
      </c>
      <c r="T321" s="160"/>
      <c r="U321" s="178">
        <f t="shared" si="80"/>
        <v>0</v>
      </c>
      <c r="V321" s="152"/>
      <c r="W321" s="176">
        <f t="shared" si="81"/>
        <v>0</v>
      </c>
      <c r="X321" s="160"/>
      <c r="Y321" s="179">
        <f t="shared" si="82"/>
        <v>0</v>
      </c>
      <c r="Z321" s="152"/>
      <c r="AA321" s="176">
        <f t="shared" si="83"/>
        <v>0</v>
      </c>
      <c r="AB321" s="160"/>
      <c r="AC321" s="179">
        <f t="shared" si="84"/>
        <v>0</v>
      </c>
      <c r="AE321" s="93">
        <f t="shared" si="85"/>
        <v>5</v>
      </c>
      <c r="AF321" s="181" t="e">
        <f t="shared" si="90"/>
        <v>#REF!</v>
      </c>
    </row>
    <row r="322" spans="1:32">
      <c r="A322" s="44"/>
      <c r="B322" s="45"/>
      <c r="C322" s="44"/>
      <c r="D322" s="180" t="e">
        <f>'PLANILHA ORÇAMENTÁRIA'!#REF!</f>
        <v>#REF!</v>
      </c>
      <c r="E322" s="98">
        <f>E321</f>
        <v>31.8477</v>
      </c>
      <c r="F322" s="143"/>
      <c r="G322" s="140">
        <f t="shared" si="73"/>
        <v>0</v>
      </c>
      <c r="H322" s="36"/>
      <c r="I322" s="109">
        <f t="shared" si="74"/>
        <v>0</v>
      </c>
      <c r="J322" s="144"/>
      <c r="K322" s="159">
        <f t="shared" si="75"/>
        <v>0</v>
      </c>
      <c r="L322" s="36">
        <v>2</v>
      </c>
      <c r="M322" s="109">
        <f t="shared" si="76"/>
        <v>63.695399999999999</v>
      </c>
      <c r="N322" s="144"/>
      <c r="O322" s="140">
        <f t="shared" si="77"/>
        <v>0</v>
      </c>
      <c r="P322" s="160"/>
      <c r="Q322" s="109">
        <f t="shared" si="78"/>
        <v>0</v>
      </c>
      <c r="R322" s="152"/>
      <c r="S322" s="176">
        <f t="shared" si="79"/>
        <v>0</v>
      </c>
      <c r="T322" s="160"/>
      <c r="U322" s="178">
        <f t="shared" si="80"/>
        <v>0</v>
      </c>
      <c r="V322" s="152"/>
      <c r="W322" s="176">
        <f t="shared" si="81"/>
        <v>0</v>
      </c>
      <c r="X322" s="160"/>
      <c r="Y322" s="179">
        <f t="shared" si="82"/>
        <v>0</v>
      </c>
      <c r="Z322" s="152"/>
      <c r="AA322" s="176">
        <f t="shared" si="83"/>
        <v>0</v>
      </c>
      <c r="AB322" s="160"/>
      <c r="AC322" s="179">
        <f t="shared" si="84"/>
        <v>0</v>
      </c>
      <c r="AE322" s="93">
        <f t="shared" si="85"/>
        <v>2</v>
      </c>
      <c r="AF322" s="181" t="e">
        <f t="shared" si="90"/>
        <v>#REF!</v>
      </c>
    </row>
    <row r="323" spans="1:32">
      <c r="A323" s="44"/>
      <c r="B323" s="45"/>
      <c r="C323" s="44"/>
      <c r="D323" s="180" t="e">
        <f>'PLANILHA ORÇAMENTÁRIA'!#REF!</f>
        <v>#REF!</v>
      </c>
      <c r="E323" s="98">
        <v>7.7035999999999998</v>
      </c>
      <c r="F323" s="143"/>
      <c r="G323" s="140">
        <f t="shared" ref="G323:G386" si="91">E323*F323</f>
        <v>0</v>
      </c>
      <c r="H323" s="36"/>
      <c r="I323" s="109">
        <f t="shared" ref="I323:I386" si="92">H323*E323</f>
        <v>0</v>
      </c>
      <c r="J323" s="144"/>
      <c r="K323" s="159">
        <f t="shared" ref="K323:K386" si="93">J323*E323</f>
        <v>0</v>
      </c>
      <c r="L323" s="36">
        <v>6</v>
      </c>
      <c r="M323" s="109">
        <f t="shared" ref="M323:M386" si="94">L323*E323</f>
        <v>46.221599999999995</v>
      </c>
      <c r="N323" s="144"/>
      <c r="O323" s="140">
        <f t="shared" ref="O323:O386" si="95">N323*E323</f>
        <v>0</v>
      </c>
      <c r="P323" s="160"/>
      <c r="Q323" s="109">
        <f t="shared" ref="Q323:Q386" si="96">P323*E323</f>
        <v>0</v>
      </c>
      <c r="R323" s="152"/>
      <c r="S323" s="176">
        <f t="shared" ref="S323:S386" si="97">R323*E323</f>
        <v>0</v>
      </c>
      <c r="T323" s="160"/>
      <c r="U323" s="178">
        <f t="shared" ref="U323:U386" si="98">T323*E323</f>
        <v>0</v>
      </c>
      <c r="V323" s="152"/>
      <c r="W323" s="176">
        <f t="shared" ref="W323:W386" si="99">V323*E323</f>
        <v>0</v>
      </c>
      <c r="X323" s="160"/>
      <c r="Y323" s="179">
        <f t="shared" ref="Y323:Y386" si="100">X323*E323</f>
        <v>0</v>
      </c>
      <c r="Z323" s="152"/>
      <c r="AA323" s="176">
        <f t="shared" ref="AA323:AA386" si="101">Z323*E323</f>
        <v>0</v>
      </c>
      <c r="AB323" s="160"/>
      <c r="AC323" s="179">
        <f t="shared" ref="AC323:AC386" si="102">AB323*E323</f>
        <v>0</v>
      </c>
      <c r="AE323" s="93">
        <f t="shared" ref="AE323:AE386" si="103">F323+H323+J323+L323+N323+P323+R323+T323+V323+X323+Z323+AB323</f>
        <v>6</v>
      </c>
      <c r="AF323" s="181" t="e">
        <f t="shared" si="90"/>
        <v>#REF!</v>
      </c>
    </row>
    <row r="324" spans="1:32">
      <c r="A324" s="44"/>
      <c r="B324" s="45"/>
      <c r="C324" s="44"/>
      <c r="D324" s="180" t="e">
        <f>'PLANILHA ORÇAMENTÁRIA'!#REF!</f>
        <v>#REF!</v>
      </c>
      <c r="E324" s="98">
        <v>5.1356999999999999</v>
      </c>
      <c r="F324" s="143"/>
      <c r="G324" s="140">
        <f t="shared" si="91"/>
        <v>0</v>
      </c>
      <c r="H324" s="36"/>
      <c r="I324" s="109">
        <f t="shared" si="92"/>
        <v>0</v>
      </c>
      <c r="J324" s="144"/>
      <c r="K324" s="159">
        <f t="shared" si="93"/>
        <v>0</v>
      </c>
      <c r="L324" s="36">
        <v>5</v>
      </c>
      <c r="M324" s="109">
        <f t="shared" si="94"/>
        <v>25.6785</v>
      </c>
      <c r="N324" s="144"/>
      <c r="O324" s="140">
        <f t="shared" si="95"/>
        <v>0</v>
      </c>
      <c r="P324" s="160"/>
      <c r="Q324" s="109">
        <f t="shared" si="96"/>
        <v>0</v>
      </c>
      <c r="R324" s="152"/>
      <c r="S324" s="176">
        <f t="shared" si="97"/>
        <v>0</v>
      </c>
      <c r="T324" s="160"/>
      <c r="U324" s="178">
        <f t="shared" si="98"/>
        <v>0</v>
      </c>
      <c r="V324" s="152"/>
      <c r="W324" s="176">
        <f t="shared" si="99"/>
        <v>0</v>
      </c>
      <c r="X324" s="160"/>
      <c r="Y324" s="179">
        <f t="shared" si="100"/>
        <v>0</v>
      </c>
      <c r="Z324" s="152"/>
      <c r="AA324" s="176">
        <f t="shared" si="101"/>
        <v>0</v>
      </c>
      <c r="AB324" s="160"/>
      <c r="AC324" s="179">
        <f t="shared" si="102"/>
        <v>0</v>
      </c>
      <c r="AE324" s="93">
        <f t="shared" si="103"/>
        <v>5</v>
      </c>
      <c r="AF324" s="181" t="e">
        <f t="shared" si="90"/>
        <v>#REF!</v>
      </c>
    </row>
    <row r="325" spans="1:32">
      <c r="A325" s="44"/>
      <c r="B325" s="45"/>
      <c r="C325" s="44"/>
      <c r="D325" s="180" t="e">
        <f>'PLANILHA ORÇAMENTÁRIA'!#REF!</f>
        <v>#REF!</v>
      </c>
      <c r="E325" s="98">
        <v>11.3606</v>
      </c>
      <c r="F325" s="143"/>
      <c r="G325" s="140">
        <f t="shared" si="91"/>
        <v>0</v>
      </c>
      <c r="H325" s="36"/>
      <c r="I325" s="109">
        <f t="shared" si="92"/>
        <v>0</v>
      </c>
      <c r="J325" s="144"/>
      <c r="K325" s="159">
        <f t="shared" si="93"/>
        <v>0</v>
      </c>
      <c r="L325" s="36">
        <v>1</v>
      </c>
      <c r="M325" s="109">
        <f t="shared" si="94"/>
        <v>11.3606</v>
      </c>
      <c r="N325" s="144"/>
      <c r="O325" s="140">
        <f t="shared" si="95"/>
        <v>0</v>
      </c>
      <c r="P325" s="160"/>
      <c r="Q325" s="109">
        <f t="shared" si="96"/>
        <v>0</v>
      </c>
      <c r="R325" s="152"/>
      <c r="S325" s="176">
        <f t="shared" si="97"/>
        <v>0</v>
      </c>
      <c r="T325" s="160"/>
      <c r="U325" s="178">
        <f t="shared" si="98"/>
        <v>0</v>
      </c>
      <c r="V325" s="152"/>
      <c r="W325" s="176">
        <f t="shared" si="99"/>
        <v>0</v>
      </c>
      <c r="X325" s="160"/>
      <c r="Y325" s="179">
        <f t="shared" si="100"/>
        <v>0</v>
      </c>
      <c r="Z325" s="152"/>
      <c r="AA325" s="176">
        <f t="shared" si="101"/>
        <v>0</v>
      </c>
      <c r="AB325" s="160"/>
      <c r="AC325" s="179">
        <f t="shared" si="102"/>
        <v>0</v>
      </c>
      <c r="AE325" s="93">
        <f t="shared" si="103"/>
        <v>1</v>
      </c>
      <c r="AF325" s="181" t="e">
        <f t="shared" si="90"/>
        <v>#REF!</v>
      </c>
    </row>
    <row r="326" spans="1:32">
      <c r="A326" s="44"/>
      <c r="B326" s="45"/>
      <c r="C326" s="44"/>
      <c r="D326" s="180" t="e">
        <f>'PLANILHA ORÇAMENTÁRIA'!#REF!</f>
        <v>#REF!</v>
      </c>
      <c r="E326" s="98">
        <f>E325</f>
        <v>11.3606</v>
      </c>
      <c r="F326" s="143"/>
      <c r="G326" s="140">
        <f t="shared" si="91"/>
        <v>0</v>
      </c>
      <c r="H326" s="36"/>
      <c r="I326" s="109">
        <f t="shared" si="92"/>
        <v>0</v>
      </c>
      <c r="J326" s="144"/>
      <c r="K326" s="159">
        <f t="shared" si="93"/>
        <v>0</v>
      </c>
      <c r="L326" s="36">
        <v>19</v>
      </c>
      <c r="M326" s="109">
        <f t="shared" si="94"/>
        <v>215.85139999999998</v>
      </c>
      <c r="N326" s="144"/>
      <c r="O326" s="140">
        <f t="shared" si="95"/>
        <v>0</v>
      </c>
      <c r="P326" s="160"/>
      <c r="Q326" s="109">
        <f t="shared" si="96"/>
        <v>0</v>
      </c>
      <c r="R326" s="152"/>
      <c r="S326" s="176">
        <f t="shared" si="97"/>
        <v>0</v>
      </c>
      <c r="T326" s="160"/>
      <c r="U326" s="178">
        <f t="shared" si="98"/>
        <v>0</v>
      </c>
      <c r="V326" s="152"/>
      <c r="W326" s="176">
        <f t="shared" si="99"/>
        <v>0</v>
      </c>
      <c r="X326" s="160"/>
      <c r="Y326" s="179">
        <f t="shared" si="100"/>
        <v>0</v>
      </c>
      <c r="Z326" s="152"/>
      <c r="AA326" s="176">
        <f t="shared" si="101"/>
        <v>0</v>
      </c>
      <c r="AB326" s="160"/>
      <c r="AC326" s="179">
        <f t="shared" si="102"/>
        <v>0</v>
      </c>
      <c r="AE326" s="93">
        <f t="shared" si="103"/>
        <v>19</v>
      </c>
      <c r="AF326" s="181" t="e">
        <f t="shared" si="90"/>
        <v>#REF!</v>
      </c>
    </row>
    <row r="327" spans="1:32">
      <c r="A327" s="44"/>
      <c r="B327" s="45"/>
      <c r="C327" s="44"/>
      <c r="D327" s="180" t="e">
        <f>'PLANILHA ORÇAMENTÁRIA'!#REF!</f>
        <v>#REF!</v>
      </c>
      <c r="E327" s="98">
        <v>38.939100000000003</v>
      </c>
      <c r="F327" s="143"/>
      <c r="G327" s="140">
        <f t="shared" si="91"/>
        <v>0</v>
      </c>
      <c r="H327" s="36"/>
      <c r="I327" s="109">
        <f t="shared" si="92"/>
        <v>0</v>
      </c>
      <c r="J327" s="144"/>
      <c r="K327" s="159">
        <f t="shared" si="93"/>
        <v>0</v>
      </c>
      <c r="L327" s="36">
        <v>11</v>
      </c>
      <c r="M327" s="109">
        <f t="shared" si="94"/>
        <v>428.33010000000002</v>
      </c>
      <c r="N327" s="144"/>
      <c r="O327" s="140">
        <f t="shared" si="95"/>
        <v>0</v>
      </c>
      <c r="P327" s="160"/>
      <c r="Q327" s="109">
        <f t="shared" si="96"/>
        <v>0</v>
      </c>
      <c r="R327" s="152"/>
      <c r="S327" s="176">
        <f t="shared" si="97"/>
        <v>0</v>
      </c>
      <c r="T327" s="160"/>
      <c r="U327" s="178">
        <f t="shared" si="98"/>
        <v>0</v>
      </c>
      <c r="V327" s="152"/>
      <c r="W327" s="176">
        <f t="shared" si="99"/>
        <v>0</v>
      </c>
      <c r="X327" s="160"/>
      <c r="Y327" s="179">
        <f t="shared" si="100"/>
        <v>0</v>
      </c>
      <c r="Z327" s="152"/>
      <c r="AA327" s="176">
        <f t="shared" si="101"/>
        <v>0</v>
      </c>
      <c r="AB327" s="160"/>
      <c r="AC327" s="179">
        <f t="shared" si="102"/>
        <v>0</v>
      </c>
      <c r="AE327" s="93">
        <f t="shared" si="103"/>
        <v>11</v>
      </c>
      <c r="AF327" s="181" t="e">
        <f t="shared" si="90"/>
        <v>#REF!</v>
      </c>
    </row>
    <row r="328" spans="1:32">
      <c r="A328" s="44"/>
      <c r="B328" s="45"/>
      <c r="C328" s="44"/>
      <c r="D328" s="180" t="e">
        <f>'PLANILHA ORÇAMENTÁRIA'!#REF!</f>
        <v>#REF!</v>
      </c>
      <c r="E328" s="98">
        <f>E327</f>
        <v>38.939100000000003</v>
      </c>
      <c r="F328" s="143"/>
      <c r="G328" s="140">
        <f t="shared" si="91"/>
        <v>0</v>
      </c>
      <c r="H328" s="36"/>
      <c r="I328" s="109">
        <f t="shared" si="92"/>
        <v>0</v>
      </c>
      <c r="J328" s="144"/>
      <c r="K328" s="159">
        <f t="shared" si="93"/>
        <v>0</v>
      </c>
      <c r="L328" s="36">
        <v>20</v>
      </c>
      <c r="M328" s="109">
        <f t="shared" si="94"/>
        <v>778.78200000000004</v>
      </c>
      <c r="N328" s="144"/>
      <c r="O328" s="140">
        <f t="shared" si="95"/>
        <v>0</v>
      </c>
      <c r="P328" s="160"/>
      <c r="Q328" s="109">
        <f t="shared" si="96"/>
        <v>0</v>
      </c>
      <c r="R328" s="152"/>
      <c r="S328" s="176">
        <f t="shared" si="97"/>
        <v>0</v>
      </c>
      <c r="T328" s="160"/>
      <c r="U328" s="178">
        <f t="shared" si="98"/>
        <v>0</v>
      </c>
      <c r="V328" s="152"/>
      <c r="W328" s="176">
        <f t="shared" si="99"/>
        <v>0</v>
      </c>
      <c r="X328" s="160"/>
      <c r="Y328" s="179">
        <f t="shared" si="100"/>
        <v>0</v>
      </c>
      <c r="Z328" s="152"/>
      <c r="AA328" s="176">
        <f t="shared" si="101"/>
        <v>0</v>
      </c>
      <c r="AB328" s="160"/>
      <c r="AC328" s="179">
        <f t="shared" si="102"/>
        <v>0</v>
      </c>
      <c r="AE328" s="93">
        <f t="shared" si="103"/>
        <v>20</v>
      </c>
      <c r="AF328" s="181" t="e">
        <f t="shared" si="90"/>
        <v>#REF!</v>
      </c>
    </row>
    <row r="329" spans="1:32">
      <c r="A329" s="44"/>
      <c r="B329" s="45"/>
      <c r="C329" s="44"/>
      <c r="D329" s="180" t="e">
        <f>'PLANILHA ORÇAMENTÁRIA'!#REF!</f>
        <v>#REF!</v>
      </c>
      <c r="E329" s="98">
        <v>91.552199999999999</v>
      </c>
      <c r="F329" s="143"/>
      <c r="G329" s="140">
        <f t="shared" si="91"/>
        <v>0</v>
      </c>
      <c r="H329" s="36"/>
      <c r="I329" s="109">
        <f t="shared" si="92"/>
        <v>0</v>
      </c>
      <c r="J329" s="144"/>
      <c r="K329" s="159">
        <f t="shared" si="93"/>
        <v>0</v>
      </c>
      <c r="L329" s="36">
        <v>2</v>
      </c>
      <c r="M329" s="109">
        <f t="shared" si="94"/>
        <v>183.1044</v>
      </c>
      <c r="N329" s="144"/>
      <c r="O329" s="140">
        <f t="shared" si="95"/>
        <v>0</v>
      </c>
      <c r="P329" s="160"/>
      <c r="Q329" s="109">
        <f t="shared" si="96"/>
        <v>0</v>
      </c>
      <c r="R329" s="152"/>
      <c r="S329" s="176">
        <f t="shared" si="97"/>
        <v>0</v>
      </c>
      <c r="T329" s="160"/>
      <c r="U329" s="178">
        <f t="shared" si="98"/>
        <v>0</v>
      </c>
      <c r="V329" s="152"/>
      <c r="W329" s="176">
        <f t="shared" si="99"/>
        <v>0</v>
      </c>
      <c r="X329" s="160"/>
      <c r="Y329" s="179">
        <f t="shared" si="100"/>
        <v>0</v>
      </c>
      <c r="Z329" s="152"/>
      <c r="AA329" s="176">
        <f t="shared" si="101"/>
        <v>0</v>
      </c>
      <c r="AB329" s="160"/>
      <c r="AC329" s="179">
        <f t="shared" si="102"/>
        <v>0</v>
      </c>
      <c r="AE329" s="93">
        <f t="shared" si="103"/>
        <v>2</v>
      </c>
      <c r="AF329" s="181" t="e">
        <f t="shared" si="90"/>
        <v>#REF!</v>
      </c>
    </row>
    <row r="330" spans="1:32">
      <c r="A330" s="44"/>
      <c r="B330" s="45"/>
      <c r="C330" s="44"/>
      <c r="D330" s="180" t="e">
        <f>'PLANILHA ORÇAMENTÁRIA'!#REF!</f>
        <v>#REF!</v>
      </c>
      <c r="E330" s="98">
        <v>12.163500000000001</v>
      </c>
      <c r="F330" s="143"/>
      <c r="G330" s="140">
        <f t="shared" si="91"/>
        <v>0</v>
      </c>
      <c r="H330" s="36"/>
      <c r="I330" s="109">
        <f t="shared" si="92"/>
        <v>0</v>
      </c>
      <c r="J330" s="144"/>
      <c r="K330" s="159">
        <f t="shared" si="93"/>
        <v>0</v>
      </c>
      <c r="L330" s="36">
        <v>19</v>
      </c>
      <c r="M330" s="109">
        <f t="shared" si="94"/>
        <v>231.10650000000001</v>
      </c>
      <c r="N330" s="144"/>
      <c r="O330" s="140">
        <f t="shared" si="95"/>
        <v>0</v>
      </c>
      <c r="P330" s="160"/>
      <c r="Q330" s="109">
        <f t="shared" si="96"/>
        <v>0</v>
      </c>
      <c r="R330" s="152"/>
      <c r="S330" s="176">
        <f t="shared" si="97"/>
        <v>0</v>
      </c>
      <c r="T330" s="160"/>
      <c r="U330" s="178">
        <f t="shared" si="98"/>
        <v>0</v>
      </c>
      <c r="V330" s="152"/>
      <c r="W330" s="176">
        <f t="shared" si="99"/>
        <v>0</v>
      </c>
      <c r="X330" s="160"/>
      <c r="Y330" s="179">
        <f t="shared" si="100"/>
        <v>0</v>
      </c>
      <c r="Z330" s="152"/>
      <c r="AA330" s="176">
        <f t="shared" si="101"/>
        <v>0</v>
      </c>
      <c r="AB330" s="160"/>
      <c r="AC330" s="179">
        <f t="shared" si="102"/>
        <v>0</v>
      </c>
      <c r="AE330" s="93">
        <f t="shared" si="103"/>
        <v>19</v>
      </c>
      <c r="AF330" s="181" t="e">
        <f t="shared" si="90"/>
        <v>#REF!</v>
      </c>
    </row>
    <row r="331" spans="1:32">
      <c r="A331" s="44"/>
      <c r="B331" s="45"/>
      <c r="C331" s="44"/>
      <c r="D331" s="180" t="e">
        <f>'PLANILHA ORÇAMENTÁRIA'!#REF!</f>
        <v>#REF!</v>
      </c>
      <c r="E331" s="98">
        <v>30.027200000000001</v>
      </c>
      <c r="F331" s="143"/>
      <c r="G331" s="140">
        <f t="shared" si="91"/>
        <v>0</v>
      </c>
      <c r="H331" s="36"/>
      <c r="I331" s="109">
        <f t="shared" si="92"/>
        <v>0</v>
      </c>
      <c r="J331" s="144"/>
      <c r="K331" s="159">
        <f t="shared" si="93"/>
        <v>0</v>
      </c>
      <c r="L331" s="36">
        <v>4</v>
      </c>
      <c r="M331" s="109">
        <f t="shared" si="94"/>
        <v>120.1088</v>
      </c>
      <c r="N331" s="144"/>
      <c r="O331" s="140">
        <f t="shared" si="95"/>
        <v>0</v>
      </c>
      <c r="P331" s="160"/>
      <c r="Q331" s="109">
        <f t="shared" si="96"/>
        <v>0</v>
      </c>
      <c r="R331" s="152"/>
      <c r="S331" s="176">
        <f t="shared" si="97"/>
        <v>0</v>
      </c>
      <c r="T331" s="160"/>
      <c r="U331" s="178">
        <f t="shared" si="98"/>
        <v>0</v>
      </c>
      <c r="V331" s="152"/>
      <c r="W331" s="176">
        <f t="shared" si="99"/>
        <v>0</v>
      </c>
      <c r="X331" s="160"/>
      <c r="Y331" s="179">
        <f t="shared" si="100"/>
        <v>0</v>
      </c>
      <c r="Z331" s="152"/>
      <c r="AA331" s="176">
        <f t="shared" si="101"/>
        <v>0</v>
      </c>
      <c r="AB331" s="160"/>
      <c r="AC331" s="179">
        <f t="shared" si="102"/>
        <v>0</v>
      </c>
      <c r="AE331" s="93">
        <f t="shared" si="103"/>
        <v>4</v>
      </c>
      <c r="AF331" s="181" t="e">
        <f t="shared" si="90"/>
        <v>#REF!</v>
      </c>
    </row>
    <row r="332" spans="1:32">
      <c r="A332" s="44"/>
      <c r="B332" s="45"/>
      <c r="C332" s="44"/>
      <c r="D332" s="180" t="e">
        <f>'PLANILHA ORÇAMENTÁRIA'!#REF!</f>
        <v>#REF!</v>
      </c>
      <c r="E332" s="98">
        <v>17.657</v>
      </c>
      <c r="F332" s="143"/>
      <c r="G332" s="140">
        <f t="shared" si="91"/>
        <v>0</v>
      </c>
      <c r="H332" s="36"/>
      <c r="I332" s="109">
        <f t="shared" si="92"/>
        <v>0</v>
      </c>
      <c r="J332" s="144"/>
      <c r="K332" s="159">
        <f t="shared" si="93"/>
        <v>0</v>
      </c>
      <c r="L332" s="36">
        <v>19</v>
      </c>
      <c r="M332" s="109">
        <f t="shared" si="94"/>
        <v>335.483</v>
      </c>
      <c r="N332" s="144"/>
      <c r="O332" s="140">
        <f t="shared" si="95"/>
        <v>0</v>
      </c>
      <c r="P332" s="160"/>
      <c r="Q332" s="109">
        <f t="shared" si="96"/>
        <v>0</v>
      </c>
      <c r="R332" s="152"/>
      <c r="S332" s="176">
        <f t="shared" si="97"/>
        <v>0</v>
      </c>
      <c r="T332" s="160"/>
      <c r="U332" s="178">
        <f t="shared" si="98"/>
        <v>0</v>
      </c>
      <c r="V332" s="152"/>
      <c r="W332" s="176">
        <f t="shared" si="99"/>
        <v>0</v>
      </c>
      <c r="X332" s="160"/>
      <c r="Y332" s="179">
        <f t="shared" si="100"/>
        <v>0</v>
      </c>
      <c r="Z332" s="152"/>
      <c r="AA332" s="176">
        <f t="shared" si="101"/>
        <v>0</v>
      </c>
      <c r="AB332" s="160"/>
      <c r="AC332" s="179">
        <f t="shared" si="102"/>
        <v>0</v>
      </c>
      <c r="AE332" s="93">
        <f t="shared" si="103"/>
        <v>19</v>
      </c>
      <c r="AF332" s="181" t="e">
        <f t="shared" si="90"/>
        <v>#REF!</v>
      </c>
    </row>
    <row r="333" spans="1:32">
      <c r="A333" s="44"/>
      <c r="B333" s="45"/>
      <c r="C333" s="44"/>
      <c r="D333" s="180" t="e">
        <f>'PLANILHA ORÇAMENTÁRIA'!#REF!</f>
        <v>#REF!</v>
      </c>
      <c r="E333" s="98">
        <v>40.266800000000003</v>
      </c>
      <c r="F333" s="143"/>
      <c r="G333" s="140">
        <f t="shared" si="91"/>
        <v>0</v>
      </c>
      <c r="H333" s="36"/>
      <c r="I333" s="109">
        <f t="shared" si="92"/>
        <v>0</v>
      </c>
      <c r="J333" s="144"/>
      <c r="K333" s="159">
        <f t="shared" si="93"/>
        <v>0</v>
      </c>
      <c r="L333" s="36">
        <v>1</v>
      </c>
      <c r="M333" s="109">
        <f t="shared" si="94"/>
        <v>40.266800000000003</v>
      </c>
      <c r="N333" s="144"/>
      <c r="O333" s="140">
        <f t="shared" si="95"/>
        <v>0</v>
      </c>
      <c r="P333" s="160"/>
      <c r="Q333" s="109">
        <f t="shared" si="96"/>
        <v>0</v>
      </c>
      <c r="R333" s="152"/>
      <c r="S333" s="176">
        <f t="shared" si="97"/>
        <v>0</v>
      </c>
      <c r="T333" s="160"/>
      <c r="U333" s="178">
        <f t="shared" si="98"/>
        <v>0</v>
      </c>
      <c r="V333" s="152"/>
      <c r="W333" s="176">
        <f t="shared" si="99"/>
        <v>0</v>
      </c>
      <c r="X333" s="160"/>
      <c r="Y333" s="179">
        <f t="shared" si="100"/>
        <v>0</v>
      </c>
      <c r="Z333" s="152"/>
      <c r="AA333" s="176">
        <f t="shared" si="101"/>
        <v>0</v>
      </c>
      <c r="AB333" s="160"/>
      <c r="AC333" s="179">
        <f t="shared" si="102"/>
        <v>0</v>
      </c>
      <c r="AE333" s="93">
        <f t="shared" si="103"/>
        <v>1</v>
      </c>
      <c r="AF333" s="181" t="e">
        <f t="shared" si="90"/>
        <v>#REF!</v>
      </c>
    </row>
    <row r="334" spans="1:32">
      <c r="A334" s="44"/>
      <c r="B334" s="45"/>
      <c r="C334" s="44"/>
      <c r="D334" s="180" t="e">
        <f>'PLANILHA ORÇAMENTÁRIA'!#REF!</f>
        <v>#REF!</v>
      </c>
      <c r="E334" s="98">
        <v>194.36160000000001</v>
      </c>
      <c r="F334" s="143"/>
      <c r="G334" s="140">
        <f t="shared" si="91"/>
        <v>0</v>
      </c>
      <c r="H334" s="36"/>
      <c r="I334" s="109">
        <f t="shared" si="92"/>
        <v>0</v>
      </c>
      <c r="J334" s="144"/>
      <c r="K334" s="159">
        <f t="shared" si="93"/>
        <v>0</v>
      </c>
      <c r="L334" s="36">
        <v>7</v>
      </c>
      <c r="M334" s="109">
        <f t="shared" si="94"/>
        <v>1360.5312000000001</v>
      </c>
      <c r="N334" s="144"/>
      <c r="O334" s="140">
        <f t="shared" si="95"/>
        <v>0</v>
      </c>
      <c r="P334" s="160"/>
      <c r="Q334" s="109">
        <f t="shared" si="96"/>
        <v>0</v>
      </c>
      <c r="R334" s="152"/>
      <c r="S334" s="176">
        <f t="shared" si="97"/>
        <v>0</v>
      </c>
      <c r="T334" s="160"/>
      <c r="U334" s="178">
        <f t="shared" si="98"/>
        <v>0</v>
      </c>
      <c r="V334" s="152"/>
      <c r="W334" s="176">
        <f t="shared" si="99"/>
        <v>0</v>
      </c>
      <c r="X334" s="160"/>
      <c r="Y334" s="179">
        <f t="shared" si="100"/>
        <v>0</v>
      </c>
      <c r="Z334" s="152"/>
      <c r="AA334" s="176">
        <f t="shared" si="101"/>
        <v>0</v>
      </c>
      <c r="AB334" s="160"/>
      <c r="AC334" s="179">
        <f t="shared" si="102"/>
        <v>0</v>
      </c>
      <c r="AE334" s="93">
        <f t="shared" si="103"/>
        <v>7</v>
      </c>
      <c r="AF334" s="181" t="e">
        <f t="shared" si="90"/>
        <v>#REF!</v>
      </c>
    </row>
    <row r="335" spans="1:32">
      <c r="A335" s="44"/>
      <c r="B335" s="45"/>
      <c r="C335" s="44"/>
      <c r="D335" s="180" t="e">
        <f>'PLANILHA ORÇAMENTÁRIA'!#REF!</f>
        <v>#REF!</v>
      </c>
      <c r="E335" s="98">
        <v>276.85879999999997</v>
      </c>
      <c r="F335" s="143"/>
      <c r="G335" s="140">
        <f t="shared" si="91"/>
        <v>0</v>
      </c>
      <c r="H335" s="36"/>
      <c r="I335" s="109">
        <f t="shared" si="92"/>
        <v>0</v>
      </c>
      <c r="J335" s="144"/>
      <c r="K335" s="159">
        <f t="shared" si="93"/>
        <v>0</v>
      </c>
      <c r="L335" s="36"/>
      <c r="M335" s="109">
        <f t="shared" si="94"/>
        <v>0</v>
      </c>
      <c r="N335" s="144">
        <v>13</v>
      </c>
      <c r="O335" s="140">
        <f t="shared" si="95"/>
        <v>3599.1643999999997</v>
      </c>
      <c r="P335" s="160"/>
      <c r="Q335" s="109">
        <f t="shared" si="96"/>
        <v>0</v>
      </c>
      <c r="R335" s="152"/>
      <c r="S335" s="176">
        <f t="shared" si="97"/>
        <v>0</v>
      </c>
      <c r="T335" s="160"/>
      <c r="U335" s="178">
        <f t="shared" si="98"/>
        <v>0</v>
      </c>
      <c r="V335" s="152"/>
      <c r="W335" s="176">
        <f t="shared" si="99"/>
        <v>0</v>
      </c>
      <c r="X335" s="160"/>
      <c r="Y335" s="179">
        <f t="shared" si="100"/>
        <v>0</v>
      </c>
      <c r="Z335" s="152">
        <v>15</v>
      </c>
      <c r="AA335" s="176">
        <f t="shared" si="101"/>
        <v>4152.8819999999996</v>
      </c>
      <c r="AB335" s="160"/>
      <c r="AC335" s="179">
        <f t="shared" si="102"/>
        <v>0</v>
      </c>
      <c r="AE335" s="93">
        <f t="shared" si="103"/>
        <v>28</v>
      </c>
      <c r="AF335" s="181" t="e">
        <f t="shared" si="90"/>
        <v>#REF!</v>
      </c>
    </row>
    <row r="336" spans="1:32">
      <c r="A336" s="44"/>
      <c r="B336" s="45"/>
      <c r="C336" s="44"/>
      <c r="D336" s="180" t="e">
        <f>'PLANILHA ORÇAMENTÁRIA'!#REF!</f>
        <v>#REF!</v>
      </c>
      <c r="E336" s="98">
        <v>114.57</v>
      </c>
      <c r="F336" s="143"/>
      <c r="G336" s="140">
        <f t="shared" si="91"/>
        <v>0</v>
      </c>
      <c r="H336" s="36"/>
      <c r="I336" s="109">
        <f t="shared" si="92"/>
        <v>0</v>
      </c>
      <c r="J336" s="144"/>
      <c r="K336" s="159">
        <f t="shared" si="93"/>
        <v>0</v>
      </c>
      <c r="L336" s="36">
        <v>1</v>
      </c>
      <c r="M336" s="109">
        <f t="shared" si="94"/>
        <v>114.57</v>
      </c>
      <c r="N336" s="144"/>
      <c r="O336" s="140">
        <f t="shared" si="95"/>
        <v>0</v>
      </c>
      <c r="P336" s="160"/>
      <c r="Q336" s="109">
        <f t="shared" si="96"/>
        <v>0</v>
      </c>
      <c r="R336" s="152"/>
      <c r="S336" s="176">
        <f t="shared" si="97"/>
        <v>0</v>
      </c>
      <c r="T336" s="160"/>
      <c r="U336" s="178">
        <f t="shared" si="98"/>
        <v>0</v>
      </c>
      <c r="V336" s="152"/>
      <c r="W336" s="176">
        <f t="shared" si="99"/>
        <v>0</v>
      </c>
      <c r="X336" s="160"/>
      <c r="Y336" s="179">
        <f t="shared" si="100"/>
        <v>0</v>
      </c>
      <c r="Z336" s="152"/>
      <c r="AA336" s="176">
        <f t="shared" si="101"/>
        <v>0</v>
      </c>
      <c r="AB336" s="160"/>
      <c r="AC336" s="179">
        <f t="shared" si="102"/>
        <v>0</v>
      </c>
      <c r="AE336" s="93">
        <f t="shared" si="103"/>
        <v>1</v>
      </c>
      <c r="AF336" s="181" t="e">
        <f t="shared" si="90"/>
        <v>#REF!</v>
      </c>
    </row>
    <row r="337" spans="1:32">
      <c r="A337" s="44"/>
      <c r="B337" s="45"/>
      <c r="C337" s="44"/>
      <c r="D337" s="180" t="e">
        <f>'PLANILHA ORÇAMENTÁRIA'!#REF!</f>
        <v>#REF!</v>
      </c>
      <c r="E337" s="98">
        <v>6.6303000000000001</v>
      </c>
      <c r="F337" s="143"/>
      <c r="G337" s="140">
        <f t="shared" si="91"/>
        <v>0</v>
      </c>
      <c r="H337" s="36"/>
      <c r="I337" s="109">
        <f t="shared" si="92"/>
        <v>0</v>
      </c>
      <c r="J337" s="144"/>
      <c r="K337" s="159">
        <f t="shared" si="93"/>
        <v>0</v>
      </c>
      <c r="L337" s="36">
        <v>30</v>
      </c>
      <c r="M337" s="109">
        <f t="shared" si="94"/>
        <v>198.90899999999999</v>
      </c>
      <c r="N337" s="144"/>
      <c r="O337" s="140">
        <f t="shared" si="95"/>
        <v>0</v>
      </c>
      <c r="P337" s="160"/>
      <c r="Q337" s="109">
        <f t="shared" si="96"/>
        <v>0</v>
      </c>
      <c r="R337" s="152"/>
      <c r="S337" s="176">
        <f t="shared" si="97"/>
        <v>0</v>
      </c>
      <c r="T337" s="160"/>
      <c r="U337" s="178">
        <f t="shared" si="98"/>
        <v>0</v>
      </c>
      <c r="V337" s="152"/>
      <c r="W337" s="176">
        <f t="shared" si="99"/>
        <v>0</v>
      </c>
      <c r="X337" s="160"/>
      <c r="Y337" s="179">
        <f t="shared" si="100"/>
        <v>0</v>
      </c>
      <c r="Z337" s="152"/>
      <c r="AA337" s="176">
        <f t="shared" si="101"/>
        <v>0</v>
      </c>
      <c r="AB337" s="160"/>
      <c r="AC337" s="179">
        <f t="shared" si="102"/>
        <v>0</v>
      </c>
      <c r="AE337" s="93">
        <f t="shared" si="103"/>
        <v>30</v>
      </c>
      <c r="AF337" s="181" t="e">
        <f t="shared" si="90"/>
        <v>#REF!</v>
      </c>
    </row>
    <row r="338" spans="1:32">
      <c r="A338" s="44"/>
      <c r="B338" s="45"/>
      <c r="C338" s="44"/>
      <c r="D338" s="180" t="e">
        <f>'PLANILHA ORÇAMENTÁRIA'!#REF!</f>
        <v>#REF!</v>
      </c>
      <c r="E338" s="98">
        <v>5.5014000000000003</v>
      </c>
      <c r="F338" s="143"/>
      <c r="G338" s="140">
        <f t="shared" si="91"/>
        <v>0</v>
      </c>
      <c r="H338" s="36"/>
      <c r="I338" s="109">
        <f t="shared" si="92"/>
        <v>0</v>
      </c>
      <c r="J338" s="144"/>
      <c r="K338" s="159">
        <f t="shared" si="93"/>
        <v>0</v>
      </c>
      <c r="L338" s="36">
        <v>39</v>
      </c>
      <c r="M338" s="109">
        <f t="shared" si="94"/>
        <v>214.55460000000002</v>
      </c>
      <c r="N338" s="144"/>
      <c r="O338" s="140">
        <f t="shared" si="95"/>
        <v>0</v>
      </c>
      <c r="P338" s="160"/>
      <c r="Q338" s="109">
        <f t="shared" si="96"/>
        <v>0</v>
      </c>
      <c r="R338" s="152"/>
      <c r="S338" s="176">
        <f t="shared" si="97"/>
        <v>0</v>
      </c>
      <c r="T338" s="160"/>
      <c r="U338" s="178">
        <f t="shared" si="98"/>
        <v>0</v>
      </c>
      <c r="V338" s="152"/>
      <c r="W338" s="176">
        <f t="shared" si="99"/>
        <v>0</v>
      </c>
      <c r="X338" s="160"/>
      <c r="Y338" s="179">
        <f t="shared" si="100"/>
        <v>0</v>
      </c>
      <c r="Z338" s="152"/>
      <c r="AA338" s="176">
        <f t="shared" si="101"/>
        <v>0</v>
      </c>
      <c r="AB338" s="160"/>
      <c r="AC338" s="179">
        <f t="shared" si="102"/>
        <v>0</v>
      </c>
      <c r="AE338" s="93">
        <f t="shared" si="103"/>
        <v>39</v>
      </c>
      <c r="AF338" s="181" t="e">
        <f t="shared" si="90"/>
        <v>#REF!</v>
      </c>
    </row>
    <row r="339" spans="1:32">
      <c r="A339" s="44"/>
      <c r="B339" s="45"/>
      <c r="C339" s="44"/>
      <c r="D339" s="180">
        <f>'PLANILHA ORÇAMENTÁRIA'!G145</f>
        <v>1</v>
      </c>
      <c r="E339" s="98">
        <v>1265.32</v>
      </c>
      <c r="F339" s="143"/>
      <c r="G339" s="140">
        <f t="shared" si="91"/>
        <v>0</v>
      </c>
      <c r="H339" s="36"/>
      <c r="I339" s="109">
        <f t="shared" si="92"/>
        <v>0</v>
      </c>
      <c r="J339" s="144"/>
      <c r="K339" s="159">
        <f t="shared" si="93"/>
        <v>0</v>
      </c>
      <c r="L339" s="36"/>
      <c r="M339" s="109">
        <f t="shared" si="94"/>
        <v>0</v>
      </c>
      <c r="N339" s="144"/>
      <c r="O339" s="140">
        <f t="shared" si="95"/>
        <v>0</v>
      </c>
      <c r="P339" s="160"/>
      <c r="Q339" s="109">
        <f t="shared" si="96"/>
        <v>0</v>
      </c>
      <c r="R339" s="152"/>
      <c r="S339" s="176">
        <f t="shared" si="97"/>
        <v>0</v>
      </c>
      <c r="T339" s="160"/>
      <c r="U339" s="178">
        <f t="shared" si="98"/>
        <v>0</v>
      </c>
      <c r="V339" s="152"/>
      <c r="W339" s="176">
        <f t="shared" si="99"/>
        <v>0</v>
      </c>
      <c r="X339" s="160"/>
      <c r="Y339" s="179">
        <f t="shared" si="100"/>
        <v>0</v>
      </c>
      <c r="Z339" s="152"/>
      <c r="AA339" s="176">
        <f t="shared" si="101"/>
        <v>0</v>
      </c>
      <c r="AB339" s="160"/>
      <c r="AC339" s="179">
        <f t="shared" si="102"/>
        <v>0</v>
      </c>
      <c r="AE339" s="93">
        <f t="shared" si="103"/>
        <v>0</v>
      </c>
      <c r="AF339" s="181">
        <f t="shared" si="90"/>
        <v>0</v>
      </c>
    </row>
    <row r="340" spans="1:32">
      <c r="A340" s="44"/>
      <c r="B340" s="45"/>
      <c r="C340" s="44"/>
      <c r="D340" s="180">
        <f>'PLANILHA ORÇAMENTÁRIA'!G146</f>
        <v>1</v>
      </c>
      <c r="E340" s="98">
        <v>1051.27</v>
      </c>
      <c r="F340" s="143"/>
      <c r="G340" s="140">
        <f t="shared" si="91"/>
        <v>0</v>
      </c>
      <c r="H340" s="36"/>
      <c r="I340" s="109">
        <f t="shared" si="92"/>
        <v>0</v>
      </c>
      <c r="J340" s="144"/>
      <c r="K340" s="159">
        <f t="shared" si="93"/>
        <v>0</v>
      </c>
      <c r="L340" s="36"/>
      <c r="M340" s="109">
        <f t="shared" si="94"/>
        <v>0</v>
      </c>
      <c r="N340" s="144"/>
      <c r="O340" s="140">
        <f t="shared" si="95"/>
        <v>0</v>
      </c>
      <c r="P340" s="160"/>
      <c r="Q340" s="109">
        <f t="shared" si="96"/>
        <v>0</v>
      </c>
      <c r="R340" s="152"/>
      <c r="S340" s="176">
        <f t="shared" si="97"/>
        <v>0</v>
      </c>
      <c r="T340" s="160"/>
      <c r="U340" s="178">
        <f t="shared" si="98"/>
        <v>0</v>
      </c>
      <c r="V340" s="152"/>
      <c r="W340" s="176">
        <f t="shared" si="99"/>
        <v>0</v>
      </c>
      <c r="X340" s="160"/>
      <c r="Y340" s="179">
        <f t="shared" si="100"/>
        <v>0</v>
      </c>
      <c r="Z340" s="152"/>
      <c r="AA340" s="176">
        <f t="shared" si="101"/>
        <v>0</v>
      </c>
      <c r="AB340" s="160"/>
      <c r="AC340" s="179">
        <f t="shared" si="102"/>
        <v>0</v>
      </c>
      <c r="AE340" s="93">
        <f t="shared" si="103"/>
        <v>0</v>
      </c>
      <c r="AF340" s="181">
        <f t="shared" si="90"/>
        <v>0</v>
      </c>
    </row>
    <row r="341" spans="1:32">
      <c r="A341" s="46"/>
      <c r="B341" s="47"/>
      <c r="C341" s="47"/>
      <c r="D341" s="180">
        <f>'PLANILHA ORÇAMENTÁRIA'!G147</f>
        <v>0</v>
      </c>
      <c r="E341" s="51"/>
      <c r="F341" s="143"/>
      <c r="G341" s="140">
        <f t="shared" si="91"/>
        <v>0</v>
      </c>
      <c r="H341" s="54"/>
      <c r="I341" s="109">
        <f t="shared" si="92"/>
        <v>0</v>
      </c>
      <c r="J341" s="158"/>
      <c r="K341" s="159">
        <f t="shared" si="93"/>
        <v>0</v>
      </c>
      <c r="L341" s="53"/>
      <c r="M341" s="109">
        <f t="shared" si="94"/>
        <v>0</v>
      </c>
      <c r="N341" s="164"/>
      <c r="O341" s="140">
        <f t="shared" si="95"/>
        <v>0</v>
      </c>
      <c r="P341" s="160"/>
      <c r="Q341" s="109">
        <f t="shared" si="96"/>
        <v>0</v>
      </c>
      <c r="R341" s="152"/>
      <c r="S341" s="176">
        <f t="shared" si="97"/>
        <v>0</v>
      </c>
      <c r="T341" s="160"/>
      <c r="U341" s="178">
        <f t="shared" si="98"/>
        <v>0</v>
      </c>
      <c r="V341" s="152"/>
      <c r="W341" s="176">
        <f t="shared" si="99"/>
        <v>0</v>
      </c>
      <c r="X341" s="160"/>
      <c r="Y341" s="179">
        <f t="shared" si="100"/>
        <v>0</v>
      </c>
      <c r="Z341" s="152"/>
      <c r="AA341" s="176">
        <f t="shared" si="101"/>
        <v>0</v>
      </c>
      <c r="AB341" s="160"/>
      <c r="AC341" s="179">
        <f t="shared" si="102"/>
        <v>0</v>
      </c>
      <c r="AE341" s="93">
        <f t="shared" si="103"/>
        <v>0</v>
      </c>
      <c r="AF341" s="181"/>
    </row>
    <row r="342" spans="1:32">
      <c r="A342" s="42"/>
      <c r="B342" s="16"/>
      <c r="C342" s="42"/>
      <c r="D342" s="180">
        <f>'PLANILHA ORÇAMENTÁRIA'!G148</f>
        <v>0</v>
      </c>
      <c r="E342" s="51"/>
      <c r="F342" s="143"/>
      <c r="G342" s="140">
        <f t="shared" si="91"/>
        <v>0</v>
      </c>
      <c r="H342" s="33"/>
      <c r="I342" s="109">
        <f t="shared" si="92"/>
        <v>0</v>
      </c>
      <c r="J342" s="157"/>
      <c r="K342" s="159">
        <f t="shared" si="93"/>
        <v>0</v>
      </c>
      <c r="L342" s="162"/>
      <c r="M342" s="109">
        <f t="shared" si="94"/>
        <v>0</v>
      </c>
      <c r="N342" s="163"/>
      <c r="O342" s="140">
        <f t="shared" si="95"/>
        <v>0</v>
      </c>
      <c r="P342" s="160"/>
      <c r="Q342" s="109">
        <f t="shared" si="96"/>
        <v>0</v>
      </c>
      <c r="R342" s="152"/>
      <c r="S342" s="176">
        <f t="shared" si="97"/>
        <v>0</v>
      </c>
      <c r="T342" s="160"/>
      <c r="U342" s="178">
        <f t="shared" si="98"/>
        <v>0</v>
      </c>
      <c r="V342" s="152"/>
      <c r="W342" s="176">
        <f t="shared" si="99"/>
        <v>0</v>
      </c>
      <c r="X342" s="160"/>
      <c r="Y342" s="179">
        <f t="shared" si="100"/>
        <v>0</v>
      </c>
      <c r="Z342" s="152"/>
      <c r="AA342" s="176">
        <f t="shared" si="101"/>
        <v>0</v>
      </c>
      <c r="AB342" s="160"/>
      <c r="AC342" s="179">
        <f t="shared" si="102"/>
        <v>0</v>
      </c>
      <c r="AE342" s="93">
        <f t="shared" si="103"/>
        <v>0</v>
      </c>
      <c r="AF342" s="181"/>
    </row>
    <row r="343" spans="1:32">
      <c r="A343" s="30"/>
      <c r="B343" s="14"/>
      <c r="C343" s="14"/>
      <c r="D343" s="180">
        <f>'PLANILHA ORÇAMENTÁRIA'!G149</f>
        <v>0</v>
      </c>
      <c r="E343" s="49"/>
      <c r="F343" s="143"/>
      <c r="G343" s="140">
        <f t="shared" si="91"/>
        <v>0</v>
      </c>
      <c r="H343" s="94"/>
      <c r="I343" s="109">
        <f t="shared" si="92"/>
        <v>0</v>
      </c>
      <c r="J343" s="148"/>
      <c r="K343" s="159">
        <f t="shared" si="93"/>
        <v>0</v>
      </c>
      <c r="L343" s="94"/>
      <c r="M343" s="109">
        <f t="shared" si="94"/>
        <v>0</v>
      </c>
      <c r="N343" s="148"/>
      <c r="O343" s="140">
        <f t="shared" si="95"/>
        <v>0</v>
      </c>
      <c r="P343" s="160"/>
      <c r="Q343" s="109">
        <f t="shared" si="96"/>
        <v>0</v>
      </c>
      <c r="R343" s="152"/>
      <c r="S343" s="176">
        <f t="shared" si="97"/>
        <v>0</v>
      </c>
      <c r="T343" s="160"/>
      <c r="U343" s="178">
        <f t="shared" si="98"/>
        <v>0</v>
      </c>
      <c r="V343" s="152"/>
      <c r="W343" s="176">
        <f t="shared" si="99"/>
        <v>0</v>
      </c>
      <c r="X343" s="160"/>
      <c r="Y343" s="179">
        <f t="shared" si="100"/>
        <v>0</v>
      </c>
      <c r="Z343" s="152"/>
      <c r="AA343" s="176">
        <f t="shared" si="101"/>
        <v>0</v>
      </c>
      <c r="AB343" s="160"/>
      <c r="AC343" s="179">
        <f t="shared" si="102"/>
        <v>0</v>
      </c>
      <c r="AE343" s="93">
        <f t="shared" si="103"/>
        <v>0</v>
      </c>
      <c r="AF343" s="181"/>
    </row>
    <row r="344" spans="1:32">
      <c r="A344" s="44"/>
      <c r="B344" s="45"/>
      <c r="C344" s="44"/>
      <c r="D344" s="180">
        <f>'PLANILHA ORÇAMENTÁRIA'!G150</f>
        <v>2</v>
      </c>
      <c r="E344" s="98">
        <v>716.8913</v>
      </c>
      <c r="F344" s="143"/>
      <c r="G344" s="140">
        <f t="shared" si="91"/>
        <v>0</v>
      </c>
      <c r="H344" s="36"/>
      <c r="I344" s="109">
        <f t="shared" si="92"/>
        <v>0</v>
      </c>
      <c r="J344" s="144"/>
      <c r="K344" s="159">
        <f t="shared" si="93"/>
        <v>0</v>
      </c>
      <c r="L344" s="36"/>
      <c r="M344" s="109">
        <f t="shared" si="94"/>
        <v>0</v>
      </c>
      <c r="N344" s="144"/>
      <c r="O344" s="140">
        <f t="shared" si="95"/>
        <v>0</v>
      </c>
      <c r="P344" s="160"/>
      <c r="Q344" s="109">
        <f t="shared" si="96"/>
        <v>0</v>
      </c>
      <c r="R344" s="152"/>
      <c r="S344" s="176">
        <f t="shared" si="97"/>
        <v>0</v>
      </c>
      <c r="T344" s="160"/>
      <c r="U344" s="178">
        <f t="shared" si="98"/>
        <v>0</v>
      </c>
      <c r="V344" s="152"/>
      <c r="W344" s="176">
        <f t="shared" si="99"/>
        <v>0</v>
      </c>
      <c r="X344" s="160"/>
      <c r="Y344" s="179">
        <f t="shared" si="100"/>
        <v>0</v>
      </c>
      <c r="Z344" s="152"/>
      <c r="AA344" s="176">
        <f t="shared" si="101"/>
        <v>0</v>
      </c>
      <c r="AB344" s="160"/>
      <c r="AC344" s="179">
        <f t="shared" si="102"/>
        <v>0</v>
      </c>
      <c r="AE344" s="93">
        <f t="shared" si="103"/>
        <v>0</v>
      </c>
      <c r="AF344" s="181">
        <f t="shared" ref="AF344:AF372" si="104">AE344/D344</f>
        <v>0</v>
      </c>
    </row>
    <row r="345" spans="1:32">
      <c r="A345" s="44"/>
      <c r="B345" s="45"/>
      <c r="C345" s="44"/>
      <c r="D345" s="180">
        <f>'PLANILHA ORÇAMENTÁRIA'!G151</f>
        <v>4</v>
      </c>
      <c r="E345" s="98">
        <v>175.57579999999999</v>
      </c>
      <c r="F345" s="143"/>
      <c r="G345" s="140">
        <f t="shared" si="91"/>
        <v>0</v>
      </c>
      <c r="H345" s="36"/>
      <c r="I345" s="109">
        <f t="shared" si="92"/>
        <v>0</v>
      </c>
      <c r="J345" s="144"/>
      <c r="K345" s="159">
        <f t="shared" si="93"/>
        <v>0</v>
      </c>
      <c r="L345" s="36"/>
      <c r="M345" s="109">
        <f t="shared" si="94"/>
        <v>0</v>
      </c>
      <c r="N345" s="144"/>
      <c r="O345" s="140">
        <f t="shared" si="95"/>
        <v>0</v>
      </c>
      <c r="P345" s="160"/>
      <c r="Q345" s="109">
        <f t="shared" si="96"/>
        <v>0</v>
      </c>
      <c r="R345" s="152"/>
      <c r="S345" s="176">
        <f t="shared" si="97"/>
        <v>0</v>
      </c>
      <c r="T345" s="160"/>
      <c r="U345" s="178">
        <f t="shared" si="98"/>
        <v>0</v>
      </c>
      <c r="V345" s="152"/>
      <c r="W345" s="176">
        <f t="shared" si="99"/>
        <v>0</v>
      </c>
      <c r="X345" s="160"/>
      <c r="Y345" s="179">
        <f t="shared" si="100"/>
        <v>0</v>
      </c>
      <c r="Z345" s="152"/>
      <c r="AA345" s="176">
        <f t="shared" si="101"/>
        <v>0</v>
      </c>
      <c r="AB345" s="160"/>
      <c r="AC345" s="179">
        <f t="shared" si="102"/>
        <v>0</v>
      </c>
      <c r="AE345" s="93">
        <f t="shared" si="103"/>
        <v>0</v>
      </c>
      <c r="AF345" s="181">
        <f t="shared" si="104"/>
        <v>0</v>
      </c>
    </row>
    <row r="346" spans="1:32">
      <c r="A346" s="44"/>
      <c r="B346" s="45"/>
      <c r="C346" s="44"/>
      <c r="D346" s="180">
        <f>'PLANILHA ORÇAMENTÁRIA'!G152</f>
        <v>20</v>
      </c>
      <c r="E346" s="98">
        <v>365.89080000000001</v>
      </c>
      <c r="F346" s="143"/>
      <c r="G346" s="140">
        <f t="shared" si="91"/>
        <v>0</v>
      </c>
      <c r="H346" s="36"/>
      <c r="I346" s="109">
        <f t="shared" si="92"/>
        <v>0</v>
      </c>
      <c r="J346" s="144"/>
      <c r="K346" s="159">
        <f t="shared" si="93"/>
        <v>0</v>
      </c>
      <c r="L346" s="36"/>
      <c r="M346" s="109">
        <f t="shared" si="94"/>
        <v>0</v>
      </c>
      <c r="N346" s="144"/>
      <c r="O346" s="140">
        <f t="shared" si="95"/>
        <v>0</v>
      </c>
      <c r="P346" s="160"/>
      <c r="Q346" s="109">
        <f t="shared" si="96"/>
        <v>0</v>
      </c>
      <c r="R346" s="152"/>
      <c r="S346" s="176">
        <f t="shared" si="97"/>
        <v>0</v>
      </c>
      <c r="T346" s="160"/>
      <c r="U346" s="178">
        <f t="shared" si="98"/>
        <v>0</v>
      </c>
      <c r="V346" s="152"/>
      <c r="W346" s="176">
        <f t="shared" si="99"/>
        <v>0</v>
      </c>
      <c r="X346" s="160"/>
      <c r="Y346" s="179">
        <f t="shared" si="100"/>
        <v>0</v>
      </c>
      <c r="Z346" s="152"/>
      <c r="AA346" s="176">
        <f t="shared" si="101"/>
        <v>0</v>
      </c>
      <c r="AB346" s="160"/>
      <c r="AC346" s="179">
        <f t="shared" si="102"/>
        <v>0</v>
      </c>
      <c r="AE346" s="93">
        <f t="shared" si="103"/>
        <v>0</v>
      </c>
      <c r="AF346" s="181">
        <f t="shared" si="104"/>
        <v>0</v>
      </c>
    </row>
    <row r="347" spans="1:32">
      <c r="A347" s="44"/>
      <c r="B347" s="45"/>
      <c r="C347" s="44"/>
      <c r="D347" s="180">
        <f>'PLANILHA ORÇAMENTÁRIA'!G153</f>
        <v>26</v>
      </c>
      <c r="E347" s="98">
        <v>194.4093</v>
      </c>
      <c r="F347" s="143"/>
      <c r="G347" s="140">
        <f t="shared" si="91"/>
        <v>0</v>
      </c>
      <c r="H347" s="36"/>
      <c r="I347" s="109">
        <f t="shared" si="92"/>
        <v>0</v>
      </c>
      <c r="J347" s="144"/>
      <c r="K347" s="159">
        <f t="shared" si="93"/>
        <v>0</v>
      </c>
      <c r="L347" s="36"/>
      <c r="M347" s="109">
        <f t="shared" si="94"/>
        <v>0</v>
      </c>
      <c r="N347" s="144">
        <v>22</v>
      </c>
      <c r="O347" s="140">
        <f t="shared" si="95"/>
        <v>4277.0046000000002</v>
      </c>
      <c r="P347" s="160"/>
      <c r="Q347" s="109">
        <f t="shared" si="96"/>
        <v>0</v>
      </c>
      <c r="R347" s="152"/>
      <c r="S347" s="176">
        <f t="shared" si="97"/>
        <v>0</v>
      </c>
      <c r="T347" s="160"/>
      <c r="U347" s="178">
        <f t="shared" si="98"/>
        <v>0</v>
      </c>
      <c r="V347" s="152"/>
      <c r="W347" s="176">
        <f t="shared" si="99"/>
        <v>0</v>
      </c>
      <c r="X347" s="160"/>
      <c r="Y347" s="179">
        <f t="shared" si="100"/>
        <v>0</v>
      </c>
      <c r="Z347" s="152"/>
      <c r="AA347" s="176">
        <f t="shared" si="101"/>
        <v>0</v>
      </c>
      <c r="AB347" s="160"/>
      <c r="AC347" s="179">
        <f t="shared" si="102"/>
        <v>0</v>
      </c>
      <c r="AE347" s="93">
        <f t="shared" si="103"/>
        <v>22</v>
      </c>
      <c r="AF347" s="181">
        <f t="shared" si="104"/>
        <v>0.84615384615384615</v>
      </c>
    </row>
    <row r="348" spans="1:32">
      <c r="A348" s="44"/>
      <c r="B348" s="45"/>
      <c r="C348" s="44"/>
      <c r="D348" s="180">
        <f>'PLANILHA ORÇAMENTÁRIA'!G154</f>
        <v>22</v>
      </c>
      <c r="E348" s="98">
        <v>88.348399999999998</v>
      </c>
      <c r="F348" s="143"/>
      <c r="G348" s="140">
        <f t="shared" si="91"/>
        <v>0</v>
      </c>
      <c r="H348" s="36"/>
      <c r="I348" s="109">
        <f t="shared" si="92"/>
        <v>0</v>
      </c>
      <c r="J348" s="144"/>
      <c r="K348" s="159">
        <f t="shared" si="93"/>
        <v>0</v>
      </c>
      <c r="L348" s="36"/>
      <c r="M348" s="109">
        <f t="shared" si="94"/>
        <v>0</v>
      </c>
      <c r="N348" s="144"/>
      <c r="O348" s="140">
        <f t="shared" si="95"/>
        <v>0</v>
      </c>
      <c r="P348" s="160"/>
      <c r="Q348" s="109">
        <f t="shared" si="96"/>
        <v>0</v>
      </c>
      <c r="R348" s="152"/>
      <c r="S348" s="176">
        <f t="shared" si="97"/>
        <v>0</v>
      </c>
      <c r="T348" s="160"/>
      <c r="U348" s="178">
        <f t="shared" si="98"/>
        <v>0</v>
      </c>
      <c r="V348" s="152"/>
      <c r="W348" s="176">
        <f t="shared" si="99"/>
        <v>0</v>
      </c>
      <c r="X348" s="160"/>
      <c r="Y348" s="179">
        <f t="shared" si="100"/>
        <v>0</v>
      </c>
      <c r="Z348" s="152"/>
      <c r="AA348" s="176">
        <f t="shared" si="101"/>
        <v>0</v>
      </c>
      <c r="AB348" s="160"/>
      <c r="AC348" s="179">
        <f t="shared" si="102"/>
        <v>0</v>
      </c>
      <c r="AE348" s="93">
        <f t="shared" si="103"/>
        <v>0</v>
      </c>
      <c r="AF348" s="181">
        <f t="shared" si="104"/>
        <v>0</v>
      </c>
    </row>
    <row r="349" spans="1:32">
      <c r="A349" s="44"/>
      <c r="B349" s="45"/>
      <c r="C349" s="44"/>
      <c r="D349" s="180">
        <f>'PLANILHA ORÇAMENTÁRIA'!G155</f>
        <v>3</v>
      </c>
      <c r="E349" s="98">
        <v>319.89210000000003</v>
      </c>
      <c r="F349" s="143"/>
      <c r="G349" s="140">
        <f t="shared" si="91"/>
        <v>0</v>
      </c>
      <c r="H349" s="36"/>
      <c r="I349" s="109">
        <f t="shared" si="92"/>
        <v>0</v>
      </c>
      <c r="J349" s="144"/>
      <c r="K349" s="159">
        <f t="shared" si="93"/>
        <v>0</v>
      </c>
      <c r="L349" s="36"/>
      <c r="M349" s="109">
        <f t="shared" si="94"/>
        <v>0</v>
      </c>
      <c r="N349" s="144"/>
      <c r="O349" s="140">
        <f t="shared" si="95"/>
        <v>0</v>
      </c>
      <c r="P349" s="160"/>
      <c r="Q349" s="109">
        <f t="shared" si="96"/>
        <v>0</v>
      </c>
      <c r="R349" s="152"/>
      <c r="S349" s="176">
        <f t="shared" si="97"/>
        <v>0</v>
      </c>
      <c r="T349" s="160"/>
      <c r="U349" s="178">
        <f t="shared" si="98"/>
        <v>0</v>
      </c>
      <c r="V349" s="152"/>
      <c r="W349" s="176">
        <f t="shared" si="99"/>
        <v>0</v>
      </c>
      <c r="X349" s="160"/>
      <c r="Y349" s="179">
        <f t="shared" si="100"/>
        <v>0</v>
      </c>
      <c r="Z349" s="152"/>
      <c r="AA349" s="176">
        <f t="shared" si="101"/>
        <v>0</v>
      </c>
      <c r="AB349" s="160"/>
      <c r="AC349" s="179">
        <f t="shared" si="102"/>
        <v>0</v>
      </c>
      <c r="AE349" s="93">
        <f t="shared" si="103"/>
        <v>0</v>
      </c>
      <c r="AF349" s="181">
        <f t="shared" si="104"/>
        <v>0</v>
      </c>
    </row>
    <row r="350" spans="1:32">
      <c r="A350" s="44"/>
      <c r="B350" s="45"/>
      <c r="C350" s="44"/>
      <c r="D350" s="180">
        <f>'PLANILHA ORÇAMENTÁRIA'!G156</f>
        <v>15</v>
      </c>
      <c r="E350" s="98">
        <v>240.3683</v>
      </c>
      <c r="F350" s="143"/>
      <c r="G350" s="140">
        <f t="shared" si="91"/>
        <v>0</v>
      </c>
      <c r="H350" s="36"/>
      <c r="I350" s="109">
        <f t="shared" si="92"/>
        <v>0</v>
      </c>
      <c r="J350" s="144"/>
      <c r="K350" s="159">
        <f t="shared" si="93"/>
        <v>0</v>
      </c>
      <c r="L350" s="36"/>
      <c r="M350" s="109">
        <f t="shared" si="94"/>
        <v>0</v>
      </c>
      <c r="N350" s="144"/>
      <c r="O350" s="140">
        <f t="shared" si="95"/>
        <v>0</v>
      </c>
      <c r="P350" s="160"/>
      <c r="Q350" s="109">
        <f t="shared" si="96"/>
        <v>0</v>
      </c>
      <c r="R350" s="152"/>
      <c r="S350" s="176">
        <f t="shared" si="97"/>
        <v>0</v>
      </c>
      <c r="T350" s="160"/>
      <c r="U350" s="178">
        <f t="shared" si="98"/>
        <v>0</v>
      </c>
      <c r="V350" s="152"/>
      <c r="W350" s="176">
        <f t="shared" si="99"/>
        <v>0</v>
      </c>
      <c r="X350" s="160"/>
      <c r="Y350" s="179">
        <f t="shared" si="100"/>
        <v>0</v>
      </c>
      <c r="Z350" s="152"/>
      <c r="AA350" s="176">
        <f t="shared" si="101"/>
        <v>0</v>
      </c>
      <c r="AB350" s="160"/>
      <c r="AC350" s="179">
        <f t="shared" si="102"/>
        <v>0</v>
      </c>
      <c r="AE350" s="93">
        <f t="shared" si="103"/>
        <v>0</v>
      </c>
      <c r="AF350" s="181">
        <f t="shared" si="104"/>
        <v>0</v>
      </c>
    </row>
    <row r="351" spans="1:32">
      <c r="A351" s="44"/>
      <c r="B351" s="45"/>
      <c r="C351" s="44"/>
      <c r="D351" s="180">
        <f>'PLANILHA ORÇAMENTÁRIA'!G157</f>
        <v>4</v>
      </c>
      <c r="E351" s="98">
        <v>2542.3941</v>
      </c>
      <c r="F351" s="143"/>
      <c r="G351" s="140">
        <f t="shared" si="91"/>
        <v>0</v>
      </c>
      <c r="H351" s="36"/>
      <c r="I351" s="109">
        <f t="shared" si="92"/>
        <v>0</v>
      </c>
      <c r="J351" s="144"/>
      <c r="K351" s="159">
        <f t="shared" si="93"/>
        <v>0</v>
      </c>
      <c r="L351" s="36"/>
      <c r="M351" s="109">
        <f t="shared" si="94"/>
        <v>0</v>
      </c>
      <c r="N351" s="144"/>
      <c r="O351" s="140">
        <f t="shared" si="95"/>
        <v>0</v>
      </c>
      <c r="P351" s="160"/>
      <c r="Q351" s="109">
        <f t="shared" si="96"/>
        <v>0</v>
      </c>
      <c r="R351" s="152"/>
      <c r="S351" s="176">
        <f t="shared" si="97"/>
        <v>0</v>
      </c>
      <c r="T351" s="160"/>
      <c r="U351" s="178">
        <f t="shared" si="98"/>
        <v>0</v>
      </c>
      <c r="V351" s="152"/>
      <c r="W351" s="176">
        <f t="shared" si="99"/>
        <v>0</v>
      </c>
      <c r="X351" s="160"/>
      <c r="Y351" s="179">
        <f t="shared" si="100"/>
        <v>0</v>
      </c>
      <c r="Z351" s="152"/>
      <c r="AA351" s="176">
        <f t="shared" si="101"/>
        <v>0</v>
      </c>
      <c r="AB351" s="160"/>
      <c r="AC351" s="179">
        <f t="shared" si="102"/>
        <v>0</v>
      </c>
      <c r="AE351" s="93">
        <f t="shared" si="103"/>
        <v>0</v>
      </c>
      <c r="AF351" s="181">
        <f t="shared" si="104"/>
        <v>0</v>
      </c>
    </row>
    <row r="352" spans="1:32">
      <c r="A352" s="44"/>
      <c r="B352" s="45"/>
      <c r="C352" s="44"/>
      <c r="D352" s="180">
        <f>'PLANILHA ORÇAMENTÁRIA'!G158</f>
        <v>4</v>
      </c>
      <c r="E352" s="98">
        <v>207.64609999999999</v>
      </c>
      <c r="F352" s="143"/>
      <c r="G352" s="140">
        <f t="shared" si="91"/>
        <v>0</v>
      </c>
      <c r="H352" s="36"/>
      <c r="I352" s="109">
        <f t="shared" si="92"/>
        <v>0</v>
      </c>
      <c r="J352" s="144"/>
      <c r="K352" s="159">
        <f t="shared" si="93"/>
        <v>0</v>
      </c>
      <c r="L352" s="36"/>
      <c r="M352" s="109">
        <f t="shared" si="94"/>
        <v>0</v>
      </c>
      <c r="N352" s="144"/>
      <c r="O352" s="140">
        <f t="shared" si="95"/>
        <v>0</v>
      </c>
      <c r="P352" s="160"/>
      <c r="Q352" s="109">
        <f t="shared" si="96"/>
        <v>0</v>
      </c>
      <c r="R352" s="152"/>
      <c r="S352" s="176">
        <f t="shared" si="97"/>
        <v>0</v>
      </c>
      <c r="T352" s="160"/>
      <c r="U352" s="178">
        <f t="shared" si="98"/>
        <v>0</v>
      </c>
      <c r="V352" s="152"/>
      <c r="W352" s="176">
        <f t="shared" si="99"/>
        <v>0</v>
      </c>
      <c r="X352" s="160"/>
      <c r="Y352" s="179">
        <f t="shared" si="100"/>
        <v>0</v>
      </c>
      <c r="Z352" s="152"/>
      <c r="AA352" s="176">
        <f t="shared" si="101"/>
        <v>0</v>
      </c>
      <c r="AB352" s="160"/>
      <c r="AC352" s="179">
        <f t="shared" si="102"/>
        <v>0</v>
      </c>
      <c r="AE352" s="93">
        <f t="shared" si="103"/>
        <v>0</v>
      </c>
      <c r="AF352" s="181">
        <f t="shared" si="104"/>
        <v>0</v>
      </c>
    </row>
    <row r="353" spans="1:32">
      <c r="A353" s="44"/>
      <c r="B353" s="45"/>
      <c r="C353" s="44"/>
      <c r="D353" s="180">
        <f>'PLANILHA ORÇAMENTÁRIA'!G159</f>
        <v>6</v>
      </c>
      <c r="E353" s="98">
        <v>76.638000000000005</v>
      </c>
      <c r="F353" s="143"/>
      <c r="G353" s="140">
        <f t="shared" si="91"/>
        <v>0</v>
      </c>
      <c r="H353" s="36"/>
      <c r="I353" s="109">
        <f t="shared" si="92"/>
        <v>0</v>
      </c>
      <c r="J353" s="144"/>
      <c r="K353" s="159">
        <f t="shared" si="93"/>
        <v>0</v>
      </c>
      <c r="L353" s="36"/>
      <c r="M353" s="109">
        <f t="shared" si="94"/>
        <v>0</v>
      </c>
      <c r="N353" s="144"/>
      <c r="O353" s="140">
        <f t="shared" si="95"/>
        <v>0</v>
      </c>
      <c r="P353" s="160"/>
      <c r="Q353" s="109">
        <f t="shared" si="96"/>
        <v>0</v>
      </c>
      <c r="R353" s="152"/>
      <c r="S353" s="176">
        <f t="shared" si="97"/>
        <v>0</v>
      </c>
      <c r="T353" s="160"/>
      <c r="U353" s="178">
        <f t="shared" si="98"/>
        <v>0</v>
      </c>
      <c r="V353" s="152"/>
      <c r="W353" s="176">
        <f t="shared" si="99"/>
        <v>0</v>
      </c>
      <c r="X353" s="160"/>
      <c r="Y353" s="179">
        <f t="shared" si="100"/>
        <v>0</v>
      </c>
      <c r="Z353" s="152"/>
      <c r="AA353" s="176">
        <f t="shared" si="101"/>
        <v>0</v>
      </c>
      <c r="AB353" s="160"/>
      <c r="AC353" s="179">
        <f t="shared" si="102"/>
        <v>0</v>
      </c>
      <c r="AE353" s="93">
        <f t="shared" si="103"/>
        <v>0</v>
      </c>
      <c r="AF353" s="181">
        <f t="shared" si="104"/>
        <v>0</v>
      </c>
    </row>
    <row r="354" spans="1:32">
      <c r="A354" s="44"/>
      <c r="B354" s="45"/>
      <c r="C354" s="44"/>
      <c r="D354" s="180">
        <f>'PLANILHA ORÇAMENTÁRIA'!G160</f>
        <v>7</v>
      </c>
      <c r="E354" s="98">
        <v>296.16140000000001</v>
      </c>
      <c r="F354" s="143"/>
      <c r="G354" s="140">
        <f t="shared" si="91"/>
        <v>0</v>
      </c>
      <c r="H354" s="36"/>
      <c r="I354" s="109">
        <f t="shared" si="92"/>
        <v>0</v>
      </c>
      <c r="J354" s="144"/>
      <c r="K354" s="159">
        <f t="shared" si="93"/>
        <v>0</v>
      </c>
      <c r="L354" s="36"/>
      <c r="M354" s="109">
        <f t="shared" si="94"/>
        <v>0</v>
      </c>
      <c r="N354" s="144"/>
      <c r="O354" s="140">
        <f t="shared" si="95"/>
        <v>0</v>
      </c>
      <c r="P354" s="160"/>
      <c r="Q354" s="109">
        <f t="shared" si="96"/>
        <v>0</v>
      </c>
      <c r="R354" s="152"/>
      <c r="S354" s="176">
        <f t="shared" si="97"/>
        <v>0</v>
      </c>
      <c r="T354" s="160"/>
      <c r="U354" s="178">
        <f t="shared" si="98"/>
        <v>0</v>
      </c>
      <c r="V354" s="152"/>
      <c r="W354" s="176">
        <f t="shared" si="99"/>
        <v>0</v>
      </c>
      <c r="X354" s="160"/>
      <c r="Y354" s="179">
        <f t="shared" si="100"/>
        <v>0</v>
      </c>
      <c r="Z354" s="152"/>
      <c r="AA354" s="176">
        <f t="shared" si="101"/>
        <v>0</v>
      </c>
      <c r="AB354" s="160"/>
      <c r="AC354" s="179">
        <f t="shared" si="102"/>
        <v>0</v>
      </c>
      <c r="AE354" s="93">
        <f t="shared" si="103"/>
        <v>0</v>
      </c>
      <c r="AF354" s="181">
        <f t="shared" si="104"/>
        <v>0</v>
      </c>
    </row>
    <row r="355" spans="1:32">
      <c r="A355" s="44"/>
      <c r="B355" s="45"/>
      <c r="C355" s="44"/>
      <c r="D355" s="180">
        <f>'PLANILHA ORÇAMENTÁRIA'!G161</f>
        <v>15</v>
      </c>
      <c r="E355" s="98">
        <v>50.7926</v>
      </c>
      <c r="F355" s="143"/>
      <c r="G355" s="140">
        <f t="shared" si="91"/>
        <v>0</v>
      </c>
      <c r="H355" s="36"/>
      <c r="I355" s="109">
        <f t="shared" si="92"/>
        <v>0</v>
      </c>
      <c r="J355" s="144"/>
      <c r="K355" s="159">
        <f t="shared" si="93"/>
        <v>0</v>
      </c>
      <c r="L355" s="36"/>
      <c r="M355" s="109">
        <f t="shared" si="94"/>
        <v>0</v>
      </c>
      <c r="N355" s="144"/>
      <c r="O355" s="140">
        <f t="shared" si="95"/>
        <v>0</v>
      </c>
      <c r="P355" s="160"/>
      <c r="Q355" s="109">
        <f t="shared" si="96"/>
        <v>0</v>
      </c>
      <c r="R355" s="152"/>
      <c r="S355" s="176">
        <f t="shared" si="97"/>
        <v>0</v>
      </c>
      <c r="T355" s="160"/>
      <c r="U355" s="178">
        <f t="shared" si="98"/>
        <v>0</v>
      </c>
      <c r="V355" s="152"/>
      <c r="W355" s="176">
        <f t="shared" si="99"/>
        <v>0</v>
      </c>
      <c r="X355" s="160"/>
      <c r="Y355" s="179">
        <f t="shared" si="100"/>
        <v>0</v>
      </c>
      <c r="Z355" s="152"/>
      <c r="AA355" s="176">
        <f t="shared" si="101"/>
        <v>0</v>
      </c>
      <c r="AB355" s="160"/>
      <c r="AC355" s="179">
        <f t="shared" si="102"/>
        <v>0</v>
      </c>
      <c r="AE355" s="93">
        <f t="shared" si="103"/>
        <v>0</v>
      </c>
      <c r="AF355" s="181">
        <f t="shared" si="104"/>
        <v>0</v>
      </c>
    </row>
    <row r="356" spans="1:32">
      <c r="A356" s="44"/>
      <c r="B356" s="45"/>
      <c r="C356" s="44"/>
      <c r="D356" s="180">
        <f>'PLANILHA ORÇAMENTÁRIA'!G162</f>
        <v>2</v>
      </c>
      <c r="E356" s="98">
        <v>544.20140000000004</v>
      </c>
      <c r="F356" s="143"/>
      <c r="G356" s="140">
        <f t="shared" si="91"/>
        <v>0</v>
      </c>
      <c r="H356" s="36"/>
      <c r="I356" s="109">
        <f t="shared" si="92"/>
        <v>0</v>
      </c>
      <c r="J356" s="144"/>
      <c r="K356" s="159">
        <f t="shared" si="93"/>
        <v>0</v>
      </c>
      <c r="L356" s="36"/>
      <c r="M356" s="109">
        <f t="shared" si="94"/>
        <v>0</v>
      </c>
      <c r="N356" s="144"/>
      <c r="O356" s="140">
        <f t="shared" si="95"/>
        <v>0</v>
      </c>
      <c r="P356" s="160"/>
      <c r="Q356" s="109">
        <f t="shared" si="96"/>
        <v>0</v>
      </c>
      <c r="R356" s="152"/>
      <c r="S356" s="176">
        <f t="shared" si="97"/>
        <v>0</v>
      </c>
      <c r="T356" s="160"/>
      <c r="U356" s="178">
        <f t="shared" si="98"/>
        <v>0</v>
      </c>
      <c r="V356" s="152"/>
      <c r="W356" s="176">
        <f t="shared" si="99"/>
        <v>0</v>
      </c>
      <c r="X356" s="160"/>
      <c r="Y356" s="179">
        <f t="shared" si="100"/>
        <v>0</v>
      </c>
      <c r="Z356" s="152"/>
      <c r="AA356" s="176">
        <f t="shared" si="101"/>
        <v>0</v>
      </c>
      <c r="AB356" s="160"/>
      <c r="AC356" s="179">
        <f t="shared" si="102"/>
        <v>0</v>
      </c>
      <c r="AE356" s="93">
        <f t="shared" si="103"/>
        <v>0</v>
      </c>
      <c r="AF356" s="181">
        <f t="shared" si="104"/>
        <v>0</v>
      </c>
    </row>
    <row r="357" spans="1:32">
      <c r="A357" s="44"/>
      <c r="B357" s="45"/>
      <c r="C357" s="44"/>
      <c r="D357" s="180">
        <f>'PLANILHA ORÇAMENTÁRIA'!G163</f>
        <v>4</v>
      </c>
      <c r="E357" s="98">
        <v>52.430300000000003</v>
      </c>
      <c r="F357" s="143"/>
      <c r="G357" s="140">
        <f t="shared" si="91"/>
        <v>0</v>
      </c>
      <c r="H357" s="36"/>
      <c r="I357" s="109">
        <f t="shared" si="92"/>
        <v>0</v>
      </c>
      <c r="J357" s="144"/>
      <c r="K357" s="159">
        <f t="shared" si="93"/>
        <v>0</v>
      </c>
      <c r="L357" s="36"/>
      <c r="M357" s="109">
        <f t="shared" si="94"/>
        <v>0</v>
      </c>
      <c r="N357" s="144"/>
      <c r="O357" s="140">
        <f t="shared" si="95"/>
        <v>0</v>
      </c>
      <c r="P357" s="160"/>
      <c r="Q357" s="109">
        <f t="shared" si="96"/>
        <v>0</v>
      </c>
      <c r="R357" s="152"/>
      <c r="S357" s="176">
        <f t="shared" si="97"/>
        <v>0</v>
      </c>
      <c r="T357" s="160"/>
      <c r="U357" s="178">
        <f t="shared" si="98"/>
        <v>0</v>
      </c>
      <c r="V357" s="152"/>
      <c r="W357" s="176">
        <f t="shared" si="99"/>
        <v>0</v>
      </c>
      <c r="X357" s="160"/>
      <c r="Y357" s="179">
        <f t="shared" si="100"/>
        <v>0</v>
      </c>
      <c r="Z357" s="152"/>
      <c r="AA357" s="176">
        <f t="shared" si="101"/>
        <v>0</v>
      </c>
      <c r="AB357" s="160"/>
      <c r="AC357" s="179">
        <f t="shared" si="102"/>
        <v>0</v>
      </c>
      <c r="AE357" s="93">
        <f t="shared" si="103"/>
        <v>0</v>
      </c>
      <c r="AF357" s="181">
        <f t="shared" si="104"/>
        <v>0</v>
      </c>
    </row>
    <row r="358" spans="1:32">
      <c r="A358" s="44"/>
      <c r="B358" s="45"/>
      <c r="C358" s="44"/>
      <c r="D358" s="180">
        <f>'PLANILHA ORÇAMENTÁRIA'!G164</f>
        <v>26</v>
      </c>
      <c r="E358" s="98">
        <v>41.125399999999999</v>
      </c>
      <c r="F358" s="143"/>
      <c r="G358" s="140">
        <f t="shared" si="91"/>
        <v>0</v>
      </c>
      <c r="H358" s="36"/>
      <c r="I358" s="109">
        <f t="shared" si="92"/>
        <v>0</v>
      </c>
      <c r="J358" s="144"/>
      <c r="K358" s="159">
        <f t="shared" si="93"/>
        <v>0</v>
      </c>
      <c r="L358" s="36"/>
      <c r="M358" s="109">
        <f t="shared" si="94"/>
        <v>0</v>
      </c>
      <c r="N358" s="144"/>
      <c r="O358" s="140">
        <f t="shared" si="95"/>
        <v>0</v>
      </c>
      <c r="P358" s="160"/>
      <c r="Q358" s="109">
        <f t="shared" si="96"/>
        <v>0</v>
      </c>
      <c r="R358" s="152"/>
      <c r="S358" s="176">
        <f t="shared" si="97"/>
        <v>0</v>
      </c>
      <c r="T358" s="160"/>
      <c r="U358" s="178">
        <f t="shared" si="98"/>
        <v>0</v>
      </c>
      <c r="V358" s="152"/>
      <c r="W358" s="176">
        <f t="shared" si="99"/>
        <v>0</v>
      </c>
      <c r="X358" s="160"/>
      <c r="Y358" s="179">
        <f t="shared" si="100"/>
        <v>0</v>
      </c>
      <c r="Z358" s="152"/>
      <c r="AA358" s="176">
        <f t="shared" si="101"/>
        <v>0</v>
      </c>
      <c r="AB358" s="160"/>
      <c r="AC358" s="179">
        <f t="shared" si="102"/>
        <v>0</v>
      </c>
      <c r="AE358" s="93">
        <f t="shared" si="103"/>
        <v>0</v>
      </c>
      <c r="AF358" s="181">
        <f t="shared" si="104"/>
        <v>0</v>
      </c>
    </row>
    <row r="359" spans="1:32">
      <c r="A359" s="44"/>
      <c r="B359" s="45"/>
      <c r="C359" s="44"/>
      <c r="D359" s="180">
        <f>'PLANILHA ORÇAMENTÁRIA'!G165</f>
        <v>4</v>
      </c>
      <c r="E359" s="98">
        <v>131.62819999999999</v>
      </c>
      <c r="F359" s="143"/>
      <c r="G359" s="140">
        <f t="shared" si="91"/>
        <v>0</v>
      </c>
      <c r="H359" s="36"/>
      <c r="I359" s="109">
        <f t="shared" si="92"/>
        <v>0</v>
      </c>
      <c r="J359" s="144"/>
      <c r="K359" s="159">
        <f t="shared" si="93"/>
        <v>0</v>
      </c>
      <c r="L359" s="36"/>
      <c r="M359" s="109">
        <f t="shared" si="94"/>
        <v>0</v>
      </c>
      <c r="N359" s="144"/>
      <c r="O359" s="140">
        <f t="shared" si="95"/>
        <v>0</v>
      </c>
      <c r="P359" s="160"/>
      <c r="Q359" s="109">
        <f t="shared" si="96"/>
        <v>0</v>
      </c>
      <c r="R359" s="152"/>
      <c r="S359" s="176">
        <f t="shared" si="97"/>
        <v>0</v>
      </c>
      <c r="T359" s="160"/>
      <c r="U359" s="178">
        <f t="shared" si="98"/>
        <v>0</v>
      </c>
      <c r="V359" s="152"/>
      <c r="W359" s="176">
        <f t="shared" si="99"/>
        <v>0</v>
      </c>
      <c r="X359" s="160"/>
      <c r="Y359" s="179">
        <f t="shared" si="100"/>
        <v>0</v>
      </c>
      <c r="Z359" s="152"/>
      <c r="AA359" s="176">
        <f t="shared" si="101"/>
        <v>0</v>
      </c>
      <c r="AB359" s="160"/>
      <c r="AC359" s="179">
        <f t="shared" si="102"/>
        <v>0</v>
      </c>
      <c r="AE359" s="93">
        <f t="shared" si="103"/>
        <v>0</v>
      </c>
      <c r="AF359" s="181">
        <f t="shared" si="104"/>
        <v>0</v>
      </c>
    </row>
    <row r="360" spans="1:32">
      <c r="A360" s="44"/>
      <c r="B360" s="45"/>
      <c r="C360" s="44"/>
      <c r="D360" s="180">
        <f>'PLANILHA ORÇAMENTÁRIA'!G166</f>
        <v>2</v>
      </c>
      <c r="E360" s="98">
        <v>216.745</v>
      </c>
      <c r="F360" s="143"/>
      <c r="G360" s="140">
        <f t="shared" si="91"/>
        <v>0</v>
      </c>
      <c r="H360" s="36"/>
      <c r="I360" s="109">
        <f t="shared" si="92"/>
        <v>0</v>
      </c>
      <c r="J360" s="144"/>
      <c r="K360" s="159">
        <f t="shared" si="93"/>
        <v>0</v>
      </c>
      <c r="L360" s="36"/>
      <c r="M360" s="109">
        <f t="shared" si="94"/>
        <v>0</v>
      </c>
      <c r="N360" s="144"/>
      <c r="O360" s="140">
        <f t="shared" si="95"/>
        <v>0</v>
      </c>
      <c r="P360" s="160"/>
      <c r="Q360" s="109">
        <f t="shared" si="96"/>
        <v>0</v>
      </c>
      <c r="R360" s="152"/>
      <c r="S360" s="176">
        <f t="shared" si="97"/>
        <v>0</v>
      </c>
      <c r="T360" s="160"/>
      <c r="U360" s="178">
        <f t="shared" si="98"/>
        <v>0</v>
      </c>
      <c r="V360" s="152"/>
      <c r="W360" s="176">
        <f t="shared" si="99"/>
        <v>0</v>
      </c>
      <c r="X360" s="160"/>
      <c r="Y360" s="179">
        <f t="shared" si="100"/>
        <v>0</v>
      </c>
      <c r="Z360" s="152"/>
      <c r="AA360" s="176">
        <f t="shared" si="101"/>
        <v>0</v>
      </c>
      <c r="AB360" s="160"/>
      <c r="AC360" s="179">
        <f t="shared" si="102"/>
        <v>0</v>
      </c>
      <c r="AE360" s="93">
        <f t="shared" si="103"/>
        <v>0</v>
      </c>
      <c r="AF360" s="181">
        <f t="shared" si="104"/>
        <v>0</v>
      </c>
    </row>
    <row r="361" spans="1:32">
      <c r="A361" s="44"/>
      <c r="B361" s="45"/>
      <c r="C361" s="44"/>
      <c r="D361" s="180">
        <f>'PLANILHA ORÇAMENTÁRIA'!G167</f>
        <v>4</v>
      </c>
      <c r="E361" s="98">
        <v>166.18680000000001</v>
      </c>
      <c r="F361" s="143"/>
      <c r="G361" s="140">
        <f t="shared" si="91"/>
        <v>0</v>
      </c>
      <c r="H361" s="36"/>
      <c r="I361" s="109">
        <f t="shared" si="92"/>
        <v>0</v>
      </c>
      <c r="J361" s="144"/>
      <c r="K361" s="159">
        <f t="shared" si="93"/>
        <v>0</v>
      </c>
      <c r="L361" s="36"/>
      <c r="M361" s="109">
        <f t="shared" si="94"/>
        <v>0</v>
      </c>
      <c r="N361" s="144"/>
      <c r="O361" s="140">
        <f t="shared" si="95"/>
        <v>0</v>
      </c>
      <c r="P361" s="160"/>
      <c r="Q361" s="109">
        <f t="shared" si="96"/>
        <v>0</v>
      </c>
      <c r="R361" s="152"/>
      <c r="S361" s="176">
        <f t="shared" si="97"/>
        <v>0</v>
      </c>
      <c r="T361" s="160"/>
      <c r="U361" s="178">
        <f t="shared" si="98"/>
        <v>0</v>
      </c>
      <c r="V361" s="152"/>
      <c r="W361" s="176">
        <f t="shared" si="99"/>
        <v>0</v>
      </c>
      <c r="X361" s="160"/>
      <c r="Y361" s="179">
        <f t="shared" si="100"/>
        <v>0</v>
      </c>
      <c r="Z361" s="152"/>
      <c r="AA361" s="176">
        <f t="shared" si="101"/>
        <v>0</v>
      </c>
      <c r="AB361" s="160"/>
      <c r="AC361" s="179">
        <f t="shared" si="102"/>
        <v>0</v>
      </c>
      <c r="AE361" s="93">
        <f t="shared" si="103"/>
        <v>0</v>
      </c>
      <c r="AF361" s="181">
        <f t="shared" si="104"/>
        <v>0</v>
      </c>
    </row>
    <row r="362" spans="1:32">
      <c r="A362" s="44"/>
      <c r="B362" s="45"/>
      <c r="C362" s="44"/>
      <c r="D362" s="180">
        <f>'PLANILHA ORÇAMENTÁRIA'!G168</f>
        <v>15</v>
      </c>
      <c r="E362" s="98">
        <v>85.565899999999999</v>
      </c>
      <c r="F362" s="143"/>
      <c r="G362" s="140">
        <f t="shared" si="91"/>
        <v>0</v>
      </c>
      <c r="H362" s="36"/>
      <c r="I362" s="109">
        <f t="shared" si="92"/>
        <v>0</v>
      </c>
      <c r="J362" s="144"/>
      <c r="K362" s="159">
        <f t="shared" si="93"/>
        <v>0</v>
      </c>
      <c r="L362" s="36"/>
      <c r="M362" s="109">
        <f t="shared" si="94"/>
        <v>0</v>
      </c>
      <c r="N362" s="144"/>
      <c r="O362" s="140">
        <f t="shared" si="95"/>
        <v>0</v>
      </c>
      <c r="P362" s="160"/>
      <c r="Q362" s="109">
        <f t="shared" si="96"/>
        <v>0</v>
      </c>
      <c r="R362" s="152"/>
      <c r="S362" s="176">
        <f t="shared" si="97"/>
        <v>0</v>
      </c>
      <c r="T362" s="160"/>
      <c r="U362" s="178">
        <f t="shared" si="98"/>
        <v>0</v>
      </c>
      <c r="V362" s="152"/>
      <c r="W362" s="176">
        <f t="shared" si="99"/>
        <v>0</v>
      </c>
      <c r="X362" s="160"/>
      <c r="Y362" s="179">
        <f t="shared" si="100"/>
        <v>0</v>
      </c>
      <c r="Z362" s="152"/>
      <c r="AA362" s="176">
        <f t="shared" si="101"/>
        <v>0</v>
      </c>
      <c r="AB362" s="160"/>
      <c r="AC362" s="179">
        <f t="shared" si="102"/>
        <v>0</v>
      </c>
      <c r="AE362" s="93">
        <f t="shared" si="103"/>
        <v>0</v>
      </c>
      <c r="AF362" s="181">
        <f t="shared" si="104"/>
        <v>0</v>
      </c>
    </row>
    <row r="363" spans="1:32">
      <c r="A363" s="44"/>
      <c r="B363" s="45"/>
      <c r="C363" s="44"/>
      <c r="D363" s="180">
        <f>'PLANILHA ORÇAMENTÁRIA'!G169</f>
        <v>15</v>
      </c>
      <c r="E363" s="98">
        <v>73.012799999999999</v>
      </c>
      <c r="F363" s="143"/>
      <c r="G363" s="140">
        <f t="shared" si="91"/>
        <v>0</v>
      </c>
      <c r="H363" s="36"/>
      <c r="I363" s="109">
        <f t="shared" si="92"/>
        <v>0</v>
      </c>
      <c r="J363" s="144"/>
      <c r="K363" s="159">
        <f t="shared" si="93"/>
        <v>0</v>
      </c>
      <c r="L363" s="36"/>
      <c r="M363" s="109">
        <f t="shared" si="94"/>
        <v>0</v>
      </c>
      <c r="N363" s="144"/>
      <c r="O363" s="140">
        <f t="shared" si="95"/>
        <v>0</v>
      </c>
      <c r="P363" s="160"/>
      <c r="Q363" s="109">
        <f t="shared" si="96"/>
        <v>0</v>
      </c>
      <c r="R363" s="152"/>
      <c r="S363" s="176">
        <f t="shared" si="97"/>
        <v>0</v>
      </c>
      <c r="T363" s="160"/>
      <c r="U363" s="178">
        <f t="shared" si="98"/>
        <v>0</v>
      </c>
      <c r="V363" s="152"/>
      <c r="W363" s="176">
        <f t="shared" si="99"/>
        <v>0</v>
      </c>
      <c r="X363" s="160"/>
      <c r="Y363" s="179">
        <f t="shared" si="100"/>
        <v>0</v>
      </c>
      <c r="Z363" s="152"/>
      <c r="AA363" s="176">
        <f t="shared" si="101"/>
        <v>0</v>
      </c>
      <c r="AB363" s="160"/>
      <c r="AC363" s="179">
        <f t="shared" si="102"/>
        <v>0</v>
      </c>
      <c r="AE363" s="93">
        <f t="shared" si="103"/>
        <v>0</v>
      </c>
      <c r="AF363" s="181">
        <f t="shared" si="104"/>
        <v>0</v>
      </c>
    </row>
    <row r="364" spans="1:32">
      <c r="A364" s="44"/>
      <c r="B364" s="45"/>
      <c r="C364" s="44"/>
      <c r="D364" s="180">
        <f>'PLANILHA ORÇAMENTÁRIA'!G170</f>
        <v>11</v>
      </c>
      <c r="E364" s="98">
        <v>21.0914</v>
      </c>
      <c r="F364" s="143"/>
      <c r="G364" s="140">
        <f t="shared" si="91"/>
        <v>0</v>
      </c>
      <c r="H364" s="36"/>
      <c r="I364" s="109">
        <f t="shared" si="92"/>
        <v>0</v>
      </c>
      <c r="J364" s="144"/>
      <c r="K364" s="159">
        <f t="shared" si="93"/>
        <v>0</v>
      </c>
      <c r="L364" s="36"/>
      <c r="M364" s="109">
        <f t="shared" si="94"/>
        <v>0</v>
      </c>
      <c r="N364" s="144"/>
      <c r="O364" s="140">
        <f t="shared" si="95"/>
        <v>0</v>
      </c>
      <c r="P364" s="160"/>
      <c r="Q364" s="109">
        <f t="shared" si="96"/>
        <v>0</v>
      </c>
      <c r="R364" s="152"/>
      <c r="S364" s="176">
        <f t="shared" si="97"/>
        <v>0</v>
      </c>
      <c r="T364" s="160"/>
      <c r="U364" s="178">
        <f t="shared" si="98"/>
        <v>0</v>
      </c>
      <c r="V364" s="152"/>
      <c r="W364" s="176">
        <f t="shared" si="99"/>
        <v>0</v>
      </c>
      <c r="X364" s="160"/>
      <c r="Y364" s="179">
        <f t="shared" si="100"/>
        <v>0</v>
      </c>
      <c r="Z364" s="152"/>
      <c r="AA364" s="176">
        <f t="shared" si="101"/>
        <v>0</v>
      </c>
      <c r="AB364" s="160"/>
      <c r="AC364" s="179">
        <f t="shared" si="102"/>
        <v>0</v>
      </c>
      <c r="AE364" s="93">
        <f t="shared" si="103"/>
        <v>0</v>
      </c>
      <c r="AF364" s="181">
        <f t="shared" si="104"/>
        <v>0</v>
      </c>
    </row>
    <row r="365" spans="1:32">
      <c r="A365" s="44"/>
      <c r="B365" s="45"/>
      <c r="C365" s="44"/>
      <c r="D365" s="180">
        <f>'PLANILHA ORÇAMENTÁRIA'!G171</f>
        <v>32</v>
      </c>
      <c r="E365" s="98">
        <v>36.530299999999997</v>
      </c>
      <c r="F365" s="143"/>
      <c r="G365" s="140">
        <f t="shared" si="91"/>
        <v>0</v>
      </c>
      <c r="H365" s="36"/>
      <c r="I365" s="109">
        <f t="shared" si="92"/>
        <v>0</v>
      </c>
      <c r="J365" s="144"/>
      <c r="K365" s="159">
        <f t="shared" si="93"/>
        <v>0</v>
      </c>
      <c r="L365" s="36"/>
      <c r="M365" s="109">
        <f t="shared" si="94"/>
        <v>0</v>
      </c>
      <c r="N365" s="144"/>
      <c r="O365" s="140">
        <f t="shared" si="95"/>
        <v>0</v>
      </c>
      <c r="P365" s="160"/>
      <c r="Q365" s="109">
        <f t="shared" si="96"/>
        <v>0</v>
      </c>
      <c r="R365" s="152"/>
      <c r="S365" s="176">
        <f t="shared" si="97"/>
        <v>0</v>
      </c>
      <c r="T365" s="160"/>
      <c r="U365" s="178">
        <f t="shared" si="98"/>
        <v>0</v>
      </c>
      <c r="V365" s="152"/>
      <c r="W365" s="176">
        <f t="shared" si="99"/>
        <v>0</v>
      </c>
      <c r="X365" s="160"/>
      <c r="Y365" s="179">
        <f t="shared" si="100"/>
        <v>0</v>
      </c>
      <c r="Z365" s="152"/>
      <c r="AA365" s="176">
        <f t="shared" si="101"/>
        <v>0</v>
      </c>
      <c r="AB365" s="160"/>
      <c r="AC365" s="179">
        <f t="shared" si="102"/>
        <v>0</v>
      </c>
      <c r="AE365" s="93">
        <f t="shared" si="103"/>
        <v>0</v>
      </c>
      <c r="AF365" s="181">
        <f t="shared" si="104"/>
        <v>0</v>
      </c>
    </row>
    <row r="366" spans="1:32">
      <c r="A366" s="44"/>
      <c r="B366" s="45"/>
      <c r="C366" s="44"/>
      <c r="D366" s="180">
        <f>'PLANILHA ORÇAMENTÁRIA'!G172</f>
        <v>26</v>
      </c>
      <c r="E366" s="98">
        <v>39.098100000000002</v>
      </c>
      <c r="F366" s="143"/>
      <c r="G366" s="140">
        <f t="shared" si="91"/>
        <v>0</v>
      </c>
      <c r="H366" s="36"/>
      <c r="I366" s="109">
        <f t="shared" si="92"/>
        <v>0</v>
      </c>
      <c r="J366" s="144"/>
      <c r="K366" s="159">
        <f t="shared" si="93"/>
        <v>0</v>
      </c>
      <c r="L366" s="36"/>
      <c r="M366" s="109">
        <f t="shared" si="94"/>
        <v>0</v>
      </c>
      <c r="N366" s="144"/>
      <c r="O366" s="140">
        <f t="shared" si="95"/>
        <v>0</v>
      </c>
      <c r="P366" s="160"/>
      <c r="Q366" s="109">
        <f t="shared" si="96"/>
        <v>0</v>
      </c>
      <c r="R366" s="152"/>
      <c r="S366" s="176">
        <f t="shared" si="97"/>
        <v>0</v>
      </c>
      <c r="T366" s="160"/>
      <c r="U366" s="178">
        <f t="shared" si="98"/>
        <v>0</v>
      </c>
      <c r="V366" s="152"/>
      <c r="W366" s="176">
        <f t="shared" si="99"/>
        <v>0</v>
      </c>
      <c r="X366" s="160"/>
      <c r="Y366" s="179">
        <f t="shared" si="100"/>
        <v>0</v>
      </c>
      <c r="Z366" s="152"/>
      <c r="AA366" s="176">
        <f t="shared" si="101"/>
        <v>0</v>
      </c>
      <c r="AB366" s="160"/>
      <c r="AC366" s="179">
        <f t="shared" si="102"/>
        <v>0</v>
      </c>
      <c r="AE366" s="93">
        <f t="shared" si="103"/>
        <v>0</v>
      </c>
      <c r="AF366" s="181">
        <f t="shared" si="104"/>
        <v>0</v>
      </c>
    </row>
    <row r="367" spans="1:32">
      <c r="A367" s="44"/>
      <c r="B367" s="45"/>
      <c r="C367" s="44"/>
      <c r="D367" s="180">
        <f>'PLANILHA ORÇAMENTÁRIA'!G173</f>
        <v>22</v>
      </c>
      <c r="E367" s="98">
        <v>83.093400000000003</v>
      </c>
      <c r="F367" s="143"/>
      <c r="G367" s="140">
        <f t="shared" si="91"/>
        <v>0</v>
      </c>
      <c r="H367" s="36"/>
      <c r="I367" s="109">
        <f t="shared" si="92"/>
        <v>0</v>
      </c>
      <c r="J367" s="144"/>
      <c r="K367" s="159">
        <f t="shared" si="93"/>
        <v>0</v>
      </c>
      <c r="L367" s="36"/>
      <c r="M367" s="109">
        <f t="shared" si="94"/>
        <v>0</v>
      </c>
      <c r="N367" s="144"/>
      <c r="O367" s="140">
        <f t="shared" si="95"/>
        <v>0</v>
      </c>
      <c r="P367" s="160"/>
      <c r="Q367" s="109">
        <f t="shared" si="96"/>
        <v>0</v>
      </c>
      <c r="R367" s="152"/>
      <c r="S367" s="176">
        <f t="shared" si="97"/>
        <v>0</v>
      </c>
      <c r="T367" s="160"/>
      <c r="U367" s="178">
        <f t="shared" si="98"/>
        <v>0</v>
      </c>
      <c r="V367" s="152"/>
      <c r="W367" s="176">
        <f t="shared" si="99"/>
        <v>0</v>
      </c>
      <c r="X367" s="160"/>
      <c r="Y367" s="179">
        <f t="shared" si="100"/>
        <v>0</v>
      </c>
      <c r="Z367" s="152"/>
      <c r="AA367" s="176">
        <f t="shared" si="101"/>
        <v>0</v>
      </c>
      <c r="AB367" s="160"/>
      <c r="AC367" s="179">
        <f t="shared" si="102"/>
        <v>0</v>
      </c>
      <c r="AE367" s="93">
        <f t="shared" si="103"/>
        <v>0</v>
      </c>
      <c r="AF367" s="181">
        <f t="shared" si="104"/>
        <v>0</v>
      </c>
    </row>
    <row r="368" spans="1:32">
      <c r="A368" s="44"/>
      <c r="B368" s="45"/>
      <c r="C368" s="44"/>
      <c r="D368" s="180">
        <f>'PLANILHA ORÇAMENTÁRIA'!G174</f>
        <v>22</v>
      </c>
      <c r="E368" s="98">
        <v>75.358099999999993</v>
      </c>
      <c r="F368" s="143"/>
      <c r="G368" s="140">
        <f t="shared" si="91"/>
        <v>0</v>
      </c>
      <c r="H368" s="36"/>
      <c r="I368" s="109">
        <f t="shared" si="92"/>
        <v>0</v>
      </c>
      <c r="J368" s="144"/>
      <c r="K368" s="159">
        <f t="shared" si="93"/>
        <v>0</v>
      </c>
      <c r="L368" s="36"/>
      <c r="M368" s="109">
        <f t="shared" si="94"/>
        <v>0</v>
      </c>
      <c r="N368" s="144"/>
      <c r="O368" s="140">
        <f t="shared" si="95"/>
        <v>0</v>
      </c>
      <c r="P368" s="160"/>
      <c r="Q368" s="109">
        <f t="shared" si="96"/>
        <v>0</v>
      </c>
      <c r="R368" s="152"/>
      <c r="S368" s="176">
        <f t="shared" si="97"/>
        <v>0</v>
      </c>
      <c r="T368" s="160"/>
      <c r="U368" s="178">
        <f t="shared" si="98"/>
        <v>0</v>
      </c>
      <c r="V368" s="152"/>
      <c r="W368" s="176">
        <f t="shared" si="99"/>
        <v>0</v>
      </c>
      <c r="X368" s="160"/>
      <c r="Y368" s="179">
        <f t="shared" si="100"/>
        <v>0</v>
      </c>
      <c r="Z368" s="152"/>
      <c r="AA368" s="176">
        <f t="shared" si="101"/>
        <v>0</v>
      </c>
      <c r="AB368" s="160"/>
      <c r="AC368" s="179">
        <f t="shared" si="102"/>
        <v>0</v>
      </c>
      <c r="AE368" s="93">
        <f t="shared" si="103"/>
        <v>0</v>
      </c>
      <c r="AF368" s="181">
        <f t="shared" si="104"/>
        <v>0</v>
      </c>
    </row>
    <row r="369" spans="1:32">
      <c r="A369" s="44"/>
      <c r="B369" s="45"/>
      <c r="C369" s="44"/>
      <c r="D369" s="180">
        <f>'PLANILHA ORÇAMENTÁRIA'!G175</f>
        <v>8</v>
      </c>
      <c r="E369" s="98">
        <v>164.55709999999999</v>
      </c>
      <c r="F369" s="143"/>
      <c r="G369" s="140">
        <f t="shared" si="91"/>
        <v>0</v>
      </c>
      <c r="H369" s="36"/>
      <c r="I369" s="109">
        <f t="shared" si="92"/>
        <v>0</v>
      </c>
      <c r="J369" s="144"/>
      <c r="K369" s="159">
        <f t="shared" si="93"/>
        <v>0</v>
      </c>
      <c r="L369" s="36"/>
      <c r="M369" s="109">
        <f t="shared" si="94"/>
        <v>0</v>
      </c>
      <c r="N369" s="144"/>
      <c r="O369" s="140">
        <f t="shared" si="95"/>
        <v>0</v>
      </c>
      <c r="P369" s="160"/>
      <c r="Q369" s="109">
        <f t="shared" si="96"/>
        <v>0</v>
      </c>
      <c r="R369" s="152"/>
      <c r="S369" s="176">
        <f t="shared" si="97"/>
        <v>0</v>
      </c>
      <c r="T369" s="160"/>
      <c r="U369" s="178">
        <f t="shared" si="98"/>
        <v>0</v>
      </c>
      <c r="V369" s="152"/>
      <c r="W369" s="176">
        <f t="shared" si="99"/>
        <v>0</v>
      </c>
      <c r="X369" s="160"/>
      <c r="Y369" s="179">
        <f t="shared" si="100"/>
        <v>0</v>
      </c>
      <c r="Z369" s="152"/>
      <c r="AA369" s="176">
        <f t="shared" si="101"/>
        <v>0</v>
      </c>
      <c r="AB369" s="160"/>
      <c r="AC369" s="179">
        <f t="shared" si="102"/>
        <v>0</v>
      </c>
      <c r="AE369" s="93">
        <f t="shared" si="103"/>
        <v>0</v>
      </c>
      <c r="AF369" s="181">
        <f t="shared" si="104"/>
        <v>0</v>
      </c>
    </row>
    <row r="370" spans="1:32">
      <c r="A370" s="44"/>
      <c r="B370" s="40"/>
      <c r="C370" s="44"/>
      <c r="D370" s="180">
        <f>'PLANILHA ORÇAMENTÁRIA'!G176</f>
        <v>4</v>
      </c>
      <c r="E370" s="98">
        <v>263.53460000000001</v>
      </c>
      <c r="F370" s="143"/>
      <c r="G370" s="140">
        <f t="shared" si="91"/>
        <v>0</v>
      </c>
      <c r="H370" s="36"/>
      <c r="I370" s="109">
        <f t="shared" si="92"/>
        <v>0</v>
      </c>
      <c r="J370" s="144"/>
      <c r="K370" s="159">
        <f t="shared" si="93"/>
        <v>0</v>
      </c>
      <c r="L370" s="36"/>
      <c r="M370" s="109">
        <f t="shared" si="94"/>
        <v>0</v>
      </c>
      <c r="N370" s="144"/>
      <c r="O370" s="140">
        <f t="shared" si="95"/>
        <v>0</v>
      </c>
      <c r="P370" s="160"/>
      <c r="Q370" s="109">
        <f t="shared" si="96"/>
        <v>0</v>
      </c>
      <c r="R370" s="152"/>
      <c r="S370" s="176">
        <f t="shared" si="97"/>
        <v>0</v>
      </c>
      <c r="T370" s="160"/>
      <c r="U370" s="178">
        <f t="shared" si="98"/>
        <v>0</v>
      </c>
      <c r="V370" s="152"/>
      <c r="W370" s="176">
        <f t="shared" si="99"/>
        <v>0</v>
      </c>
      <c r="X370" s="160"/>
      <c r="Y370" s="179">
        <f t="shared" si="100"/>
        <v>0</v>
      </c>
      <c r="Z370" s="152"/>
      <c r="AA370" s="176">
        <f t="shared" si="101"/>
        <v>0</v>
      </c>
      <c r="AB370" s="160"/>
      <c r="AC370" s="179">
        <f t="shared" si="102"/>
        <v>0</v>
      </c>
      <c r="AE370" s="93">
        <f t="shared" si="103"/>
        <v>0</v>
      </c>
      <c r="AF370" s="181">
        <f t="shared" si="104"/>
        <v>0</v>
      </c>
    </row>
    <row r="371" spans="1:32">
      <c r="A371" s="44"/>
      <c r="B371" s="40"/>
      <c r="C371" s="44"/>
      <c r="D371" s="180">
        <f>'PLANILHA ORÇAMENTÁRIA'!G177</f>
        <v>1</v>
      </c>
      <c r="E371" s="98">
        <f>E370</f>
        <v>263.53460000000001</v>
      </c>
      <c r="F371" s="143"/>
      <c r="G371" s="140">
        <f t="shared" si="91"/>
        <v>0</v>
      </c>
      <c r="H371" s="36"/>
      <c r="I371" s="109">
        <f t="shared" si="92"/>
        <v>0</v>
      </c>
      <c r="J371" s="144"/>
      <c r="K371" s="159">
        <f t="shared" si="93"/>
        <v>0</v>
      </c>
      <c r="L371" s="36"/>
      <c r="M371" s="109">
        <f t="shared" si="94"/>
        <v>0</v>
      </c>
      <c r="N371" s="144"/>
      <c r="O371" s="140">
        <f t="shared" si="95"/>
        <v>0</v>
      </c>
      <c r="P371" s="160"/>
      <c r="Q371" s="109">
        <f t="shared" si="96"/>
        <v>0</v>
      </c>
      <c r="R371" s="152"/>
      <c r="S371" s="176">
        <f t="shared" si="97"/>
        <v>0</v>
      </c>
      <c r="T371" s="160"/>
      <c r="U371" s="178">
        <f t="shared" si="98"/>
        <v>0</v>
      </c>
      <c r="V371" s="152"/>
      <c r="W371" s="176">
        <f t="shared" si="99"/>
        <v>0</v>
      </c>
      <c r="X371" s="160"/>
      <c r="Y371" s="179">
        <f t="shared" si="100"/>
        <v>0</v>
      </c>
      <c r="Z371" s="152"/>
      <c r="AA371" s="176">
        <f t="shared" si="101"/>
        <v>0</v>
      </c>
      <c r="AB371" s="160"/>
      <c r="AC371" s="179">
        <f t="shared" si="102"/>
        <v>0</v>
      </c>
      <c r="AE371" s="93">
        <f t="shared" si="103"/>
        <v>0</v>
      </c>
      <c r="AF371" s="181">
        <f t="shared" si="104"/>
        <v>0</v>
      </c>
    </row>
    <row r="372" spans="1:32">
      <c r="A372" s="44"/>
      <c r="B372" s="40"/>
      <c r="C372" s="44"/>
      <c r="D372" s="180">
        <f>'PLANILHA ORÇAMENTÁRIA'!G178</f>
        <v>20.6</v>
      </c>
      <c r="E372" s="98">
        <v>65.253600000000006</v>
      </c>
      <c r="F372" s="143"/>
      <c r="G372" s="140">
        <f t="shared" si="91"/>
        <v>0</v>
      </c>
      <c r="H372" s="36"/>
      <c r="I372" s="109">
        <f t="shared" si="92"/>
        <v>0</v>
      </c>
      <c r="J372" s="144"/>
      <c r="K372" s="159">
        <f t="shared" si="93"/>
        <v>0</v>
      </c>
      <c r="L372" s="36"/>
      <c r="M372" s="109">
        <f t="shared" si="94"/>
        <v>0</v>
      </c>
      <c r="N372" s="144"/>
      <c r="O372" s="140">
        <f t="shared" si="95"/>
        <v>0</v>
      </c>
      <c r="P372" s="160"/>
      <c r="Q372" s="109">
        <f t="shared" si="96"/>
        <v>0</v>
      </c>
      <c r="R372" s="152"/>
      <c r="S372" s="176">
        <f t="shared" si="97"/>
        <v>0</v>
      </c>
      <c r="T372" s="160"/>
      <c r="U372" s="178">
        <f t="shared" si="98"/>
        <v>0</v>
      </c>
      <c r="V372" s="152"/>
      <c r="W372" s="176">
        <f t="shared" si="99"/>
        <v>0</v>
      </c>
      <c r="X372" s="160"/>
      <c r="Y372" s="179">
        <f t="shared" si="100"/>
        <v>0</v>
      </c>
      <c r="Z372" s="152"/>
      <c r="AA372" s="176">
        <f t="shared" si="101"/>
        <v>0</v>
      </c>
      <c r="AB372" s="160"/>
      <c r="AC372" s="179">
        <f t="shared" si="102"/>
        <v>0</v>
      </c>
      <c r="AE372" s="93">
        <f t="shared" si="103"/>
        <v>0</v>
      </c>
      <c r="AF372" s="181">
        <f t="shared" si="104"/>
        <v>0</v>
      </c>
    </row>
    <row r="373" spans="1:32">
      <c r="A373" s="46"/>
      <c r="B373" s="47"/>
      <c r="C373" s="47"/>
      <c r="D373" s="180">
        <f>'PLANILHA ORÇAMENTÁRIA'!G179</f>
        <v>0</v>
      </c>
      <c r="E373" s="51"/>
      <c r="F373" s="143"/>
      <c r="G373" s="140">
        <f t="shared" si="91"/>
        <v>0</v>
      </c>
      <c r="H373" s="54"/>
      <c r="I373" s="109">
        <f t="shared" si="92"/>
        <v>0</v>
      </c>
      <c r="J373" s="158"/>
      <c r="K373" s="159">
        <f t="shared" si="93"/>
        <v>0</v>
      </c>
      <c r="L373" s="53"/>
      <c r="M373" s="109">
        <f t="shared" si="94"/>
        <v>0</v>
      </c>
      <c r="N373" s="164"/>
      <c r="O373" s="140">
        <f t="shared" si="95"/>
        <v>0</v>
      </c>
      <c r="P373" s="160"/>
      <c r="Q373" s="109">
        <f t="shared" si="96"/>
        <v>0</v>
      </c>
      <c r="R373" s="152"/>
      <c r="S373" s="176">
        <f t="shared" si="97"/>
        <v>0</v>
      </c>
      <c r="T373" s="160"/>
      <c r="U373" s="178">
        <f t="shared" si="98"/>
        <v>0</v>
      </c>
      <c r="V373" s="152"/>
      <c r="W373" s="176">
        <f t="shared" si="99"/>
        <v>0</v>
      </c>
      <c r="X373" s="160"/>
      <c r="Y373" s="179">
        <f t="shared" si="100"/>
        <v>0</v>
      </c>
      <c r="Z373" s="152"/>
      <c r="AA373" s="176">
        <f t="shared" si="101"/>
        <v>0</v>
      </c>
      <c r="AB373" s="160"/>
      <c r="AC373" s="179">
        <f t="shared" si="102"/>
        <v>0</v>
      </c>
      <c r="AE373" s="93">
        <f t="shared" si="103"/>
        <v>0</v>
      </c>
      <c r="AF373" s="181"/>
    </row>
    <row r="374" spans="1:32">
      <c r="A374" s="42"/>
      <c r="B374" s="16"/>
      <c r="C374" s="42"/>
      <c r="D374" s="180">
        <f>'PLANILHA ORÇAMENTÁRIA'!G180</f>
        <v>0</v>
      </c>
      <c r="E374" s="51"/>
      <c r="F374" s="143"/>
      <c r="G374" s="140">
        <f t="shared" si="91"/>
        <v>0</v>
      </c>
      <c r="H374" s="33"/>
      <c r="I374" s="109">
        <f t="shared" si="92"/>
        <v>0</v>
      </c>
      <c r="J374" s="157"/>
      <c r="K374" s="159">
        <f t="shared" si="93"/>
        <v>0</v>
      </c>
      <c r="L374" s="162"/>
      <c r="M374" s="109">
        <f t="shared" si="94"/>
        <v>0</v>
      </c>
      <c r="N374" s="163"/>
      <c r="O374" s="140">
        <f t="shared" si="95"/>
        <v>0</v>
      </c>
      <c r="P374" s="160"/>
      <c r="Q374" s="109">
        <f t="shared" si="96"/>
        <v>0</v>
      </c>
      <c r="R374" s="152"/>
      <c r="S374" s="176">
        <f t="shared" si="97"/>
        <v>0</v>
      </c>
      <c r="T374" s="160"/>
      <c r="U374" s="178">
        <f t="shared" si="98"/>
        <v>0</v>
      </c>
      <c r="V374" s="152"/>
      <c r="W374" s="176">
        <f t="shared" si="99"/>
        <v>0</v>
      </c>
      <c r="X374" s="160"/>
      <c r="Y374" s="179">
        <f t="shared" si="100"/>
        <v>0</v>
      </c>
      <c r="Z374" s="152"/>
      <c r="AA374" s="176">
        <f t="shared" si="101"/>
        <v>0</v>
      </c>
      <c r="AB374" s="160"/>
      <c r="AC374" s="179">
        <f t="shared" si="102"/>
        <v>0</v>
      </c>
      <c r="AE374" s="93">
        <f t="shared" si="103"/>
        <v>0</v>
      </c>
      <c r="AF374" s="181"/>
    </row>
    <row r="375" spans="1:32">
      <c r="A375" s="30"/>
      <c r="B375" s="14"/>
      <c r="C375" s="14"/>
      <c r="D375" s="180">
        <f>'PLANILHA ORÇAMENTÁRIA'!G181</f>
        <v>0</v>
      </c>
      <c r="E375" s="49"/>
      <c r="F375" s="143"/>
      <c r="G375" s="140">
        <f t="shared" si="91"/>
        <v>0</v>
      </c>
      <c r="H375" s="94"/>
      <c r="I375" s="109">
        <f t="shared" si="92"/>
        <v>0</v>
      </c>
      <c r="J375" s="148"/>
      <c r="K375" s="159">
        <f t="shared" si="93"/>
        <v>0</v>
      </c>
      <c r="L375" s="94"/>
      <c r="M375" s="109">
        <f t="shared" si="94"/>
        <v>0</v>
      </c>
      <c r="N375" s="148"/>
      <c r="O375" s="140">
        <f t="shared" si="95"/>
        <v>0</v>
      </c>
      <c r="P375" s="160"/>
      <c r="Q375" s="109">
        <f t="shared" si="96"/>
        <v>0</v>
      </c>
      <c r="R375" s="152"/>
      <c r="S375" s="176">
        <f t="shared" si="97"/>
        <v>0</v>
      </c>
      <c r="T375" s="160"/>
      <c r="U375" s="178">
        <f t="shared" si="98"/>
        <v>0</v>
      </c>
      <c r="V375" s="152"/>
      <c r="W375" s="176">
        <f t="shared" si="99"/>
        <v>0</v>
      </c>
      <c r="X375" s="160"/>
      <c r="Y375" s="179">
        <f t="shared" si="100"/>
        <v>0</v>
      </c>
      <c r="Z375" s="152"/>
      <c r="AA375" s="176">
        <f t="shared" si="101"/>
        <v>0</v>
      </c>
      <c r="AB375" s="160"/>
      <c r="AC375" s="179">
        <f t="shared" si="102"/>
        <v>0</v>
      </c>
      <c r="AE375" s="93">
        <f t="shared" si="103"/>
        <v>0</v>
      </c>
      <c r="AF375" s="181"/>
    </row>
    <row r="376" spans="1:32">
      <c r="A376" s="44"/>
      <c r="B376" s="40"/>
      <c r="C376" s="44"/>
      <c r="D376" s="180">
        <f>'PLANILHA ORÇAMENTÁRIA'!G182</f>
        <v>1.42</v>
      </c>
      <c r="E376" s="51">
        <v>305.89999999999998</v>
      </c>
      <c r="F376" s="143"/>
      <c r="G376" s="140">
        <f t="shared" si="91"/>
        <v>0</v>
      </c>
      <c r="H376" s="36"/>
      <c r="I376" s="109">
        <f t="shared" si="92"/>
        <v>0</v>
      </c>
      <c r="J376" s="144"/>
      <c r="K376" s="159">
        <f t="shared" si="93"/>
        <v>0</v>
      </c>
      <c r="L376" s="36"/>
      <c r="M376" s="109">
        <f t="shared" si="94"/>
        <v>0</v>
      </c>
      <c r="N376" s="144"/>
      <c r="O376" s="140">
        <f t="shared" si="95"/>
        <v>0</v>
      </c>
      <c r="P376" s="160"/>
      <c r="Q376" s="109">
        <f t="shared" si="96"/>
        <v>0</v>
      </c>
      <c r="R376" s="152"/>
      <c r="S376" s="176">
        <f t="shared" si="97"/>
        <v>0</v>
      </c>
      <c r="T376" s="160"/>
      <c r="U376" s="178">
        <f t="shared" si="98"/>
        <v>0</v>
      </c>
      <c r="V376" s="152"/>
      <c r="W376" s="176">
        <f t="shared" si="99"/>
        <v>0</v>
      </c>
      <c r="X376" s="160"/>
      <c r="Y376" s="179">
        <f t="shared" si="100"/>
        <v>0</v>
      </c>
      <c r="Z376" s="152"/>
      <c r="AA376" s="176">
        <f t="shared" si="101"/>
        <v>0</v>
      </c>
      <c r="AB376" s="160"/>
      <c r="AC376" s="179">
        <f t="shared" si="102"/>
        <v>0</v>
      </c>
      <c r="AE376" s="93">
        <f t="shared" si="103"/>
        <v>0</v>
      </c>
      <c r="AF376" s="181">
        <f t="shared" ref="AF376:AF396" si="105">AE376/D376</f>
        <v>0</v>
      </c>
    </row>
    <row r="377" spans="1:32">
      <c r="A377" s="44"/>
      <c r="B377" s="40"/>
      <c r="C377" s="44"/>
      <c r="D377" s="180">
        <f>'PLANILHA ORÇAMENTÁRIA'!G183</f>
        <v>0.16</v>
      </c>
      <c r="E377" s="51">
        <v>379.8</v>
      </c>
      <c r="F377" s="143"/>
      <c r="G377" s="140">
        <f t="shared" si="91"/>
        <v>0</v>
      </c>
      <c r="H377" s="36"/>
      <c r="I377" s="109">
        <f t="shared" si="92"/>
        <v>0</v>
      </c>
      <c r="J377" s="144"/>
      <c r="K377" s="159">
        <f t="shared" si="93"/>
        <v>0</v>
      </c>
      <c r="L377" s="36"/>
      <c r="M377" s="109">
        <f t="shared" si="94"/>
        <v>0</v>
      </c>
      <c r="N377" s="144"/>
      <c r="O377" s="140">
        <f t="shared" si="95"/>
        <v>0</v>
      </c>
      <c r="P377" s="160"/>
      <c r="Q377" s="109">
        <f t="shared" si="96"/>
        <v>0</v>
      </c>
      <c r="R377" s="152"/>
      <c r="S377" s="176">
        <f t="shared" si="97"/>
        <v>0</v>
      </c>
      <c r="T377" s="160"/>
      <c r="U377" s="178">
        <f t="shared" si="98"/>
        <v>0</v>
      </c>
      <c r="V377" s="152"/>
      <c r="W377" s="176">
        <f t="shared" si="99"/>
        <v>0</v>
      </c>
      <c r="X377" s="160"/>
      <c r="Y377" s="179">
        <f t="shared" si="100"/>
        <v>0</v>
      </c>
      <c r="Z377" s="152"/>
      <c r="AA377" s="176">
        <f t="shared" si="101"/>
        <v>0</v>
      </c>
      <c r="AB377" s="160"/>
      <c r="AC377" s="179">
        <f t="shared" si="102"/>
        <v>0</v>
      </c>
      <c r="AE377" s="93">
        <f t="shared" si="103"/>
        <v>0</v>
      </c>
      <c r="AF377" s="181">
        <f t="shared" si="105"/>
        <v>0</v>
      </c>
    </row>
    <row r="378" spans="1:32">
      <c r="A378" s="104"/>
      <c r="B378" s="113"/>
      <c r="C378" s="104"/>
      <c r="D378" s="180">
        <f>'PLANILHA ORÇAMENTÁRIA'!G184</f>
        <v>43</v>
      </c>
      <c r="E378" s="107">
        <v>18.165800000000001</v>
      </c>
      <c r="F378" s="143"/>
      <c r="G378" s="140">
        <f t="shared" si="91"/>
        <v>0</v>
      </c>
      <c r="H378" s="36"/>
      <c r="I378" s="109">
        <f t="shared" si="92"/>
        <v>0</v>
      </c>
      <c r="J378" s="144"/>
      <c r="K378" s="159">
        <f t="shared" si="93"/>
        <v>0</v>
      </c>
      <c r="L378" s="36"/>
      <c r="M378" s="109">
        <f t="shared" si="94"/>
        <v>0</v>
      </c>
      <c r="N378" s="141">
        <v>34</v>
      </c>
      <c r="O378" s="140">
        <f t="shared" si="95"/>
        <v>617.63720000000001</v>
      </c>
      <c r="P378" s="160"/>
      <c r="Q378" s="109">
        <f t="shared" si="96"/>
        <v>0</v>
      </c>
      <c r="R378" s="152"/>
      <c r="S378" s="176">
        <f t="shared" si="97"/>
        <v>0</v>
      </c>
      <c r="T378" s="160"/>
      <c r="U378" s="178">
        <f t="shared" si="98"/>
        <v>0</v>
      </c>
      <c r="V378" s="152"/>
      <c r="W378" s="176">
        <f t="shared" si="99"/>
        <v>0</v>
      </c>
      <c r="X378" s="160"/>
      <c r="Y378" s="179">
        <f t="shared" si="100"/>
        <v>0</v>
      </c>
      <c r="Z378" s="152"/>
      <c r="AA378" s="176">
        <f t="shared" si="101"/>
        <v>0</v>
      </c>
      <c r="AB378" s="160"/>
      <c r="AC378" s="179">
        <f t="shared" si="102"/>
        <v>0</v>
      </c>
      <c r="AE378" s="93">
        <f t="shared" si="103"/>
        <v>34</v>
      </c>
      <c r="AF378" s="181">
        <f t="shared" si="105"/>
        <v>0.79069767441860461</v>
      </c>
    </row>
    <row r="379" spans="1:32">
      <c r="A379" s="44"/>
      <c r="B379" s="40"/>
      <c r="C379" s="44"/>
      <c r="D379" s="180">
        <f>'PLANILHA ORÇAMENTÁRIA'!G185</f>
        <v>42</v>
      </c>
      <c r="E379" s="98">
        <v>16.154399999999999</v>
      </c>
      <c r="F379" s="143"/>
      <c r="G379" s="140">
        <f t="shared" si="91"/>
        <v>0</v>
      </c>
      <c r="H379" s="36"/>
      <c r="I379" s="109">
        <f t="shared" si="92"/>
        <v>0</v>
      </c>
      <c r="J379" s="144"/>
      <c r="K379" s="159">
        <f t="shared" si="93"/>
        <v>0</v>
      </c>
      <c r="L379" s="36"/>
      <c r="M379" s="109">
        <f t="shared" si="94"/>
        <v>0</v>
      </c>
      <c r="N379" s="144">
        <v>34</v>
      </c>
      <c r="O379" s="140">
        <f t="shared" si="95"/>
        <v>549.24959999999999</v>
      </c>
      <c r="P379" s="160"/>
      <c r="Q379" s="109">
        <f t="shared" si="96"/>
        <v>0</v>
      </c>
      <c r="R379" s="152"/>
      <c r="S379" s="176">
        <f t="shared" si="97"/>
        <v>0</v>
      </c>
      <c r="T379" s="160"/>
      <c r="U379" s="178">
        <f t="shared" si="98"/>
        <v>0</v>
      </c>
      <c r="V379" s="152"/>
      <c r="W379" s="176">
        <f t="shared" si="99"/>
        <v>0</v>
      </c>
      <c r="X379" s="160"/>
      <c r="Y379" s="179">
        <f t="shared" si="100"/>
        <v>0</v>
      </c>
      <c r="Z379" s="152"/>
      <c r="AA379" s="176">
        <f t="shared" si="101"/>
        <v>0</v>
      </c>
      <c r="AB379" s="160"/>
      <c r="AC379" s="179">
        <f t="shared" si="102"/>
        <v>0</v>
      </c>
      <c r="AE379" s="93">
        <f t="shared" si="103"/>
        <v>34</v>
      </c>
      <c r="AF379" s="181">
        <f t="shared" si="105"/>
        <v>0.80952380952380953</v>
      </c>
    </row>
    <row r="380" spans="1:32">
      <c r="A380" s="104"/>
      <c r="B380" s="113"/>
      <c r="C380" s="104"/>
      <c r="D380" s="180" t="e">
        <f>'PLANILHA ORÇAMENTÁRIA'!#REF!</f>
        <v>#REF!</v>
      </c>
      <c r="E380" s="107">
        <v>29.71</v>
      </c>
      <c r="F380" s="143"/>
      <c r="G380" s="140">
        <f t="shared" si="91"/>
        <v>0</v>
      </c>
      <c r="H380" s="36"/>
      <c r="I380" s="109">
        <f t="shared" si="92"/>
        <v>0</v>
      </c>
      <c r="J380" s="144"/>
      <c r="K380" s="159">
        <f t="shared" si="93"/>
        <v>0</v>
      </c>
      <c r="L380" s="36"/>
      <c r="M380" s="109">
        <f t="shared" si="94"/>
        <v>0</v>
      </c>
      <c r="N380" s="141">
        <v>3</v>
      </c>
      <c r="O380" s="140">
        <f t="shared" si="95"/>
        <v>89.13</v>
      </c>
      <c r="P380" s="160"/>
      <c r="Q380" s="109">
        <f t="shared" si="96"/>
        <v>0</v>
      </c>
      <c r="R380" s="152"/>
      <c r="S380" s="176">
        <f t="shared" si="97"/>
        <v>0</v>
      </c>
      <c r="T380" s="160"/>
      <c r="U380" s="178">
        <f t="shared" si="98"/>
        <v>0</v>
      </c>
      <c r="V380" s="152"/>
      <c r="W380" s="176">
        <f t="shared" si="99"/>
        <v>0</v>
      </c>
      <c r="X380" s="160"/>
      <c r="Y380" s="179">
        <f t="shared" si="100"/>
        <v>0</v>
      </c>
      <c r="Z380" s="152"/>
      <c r="AA380" s="176">
        <f t="shared" si="101"/>
        <v>0</v>
      </c>
      <c r="AB380" s="160"/>
      <c r="AC380" s="179">
        <f t="shared" si="102"/>
        <v>0</v>
      </c>
      <c r="AE380" s="93">
        <f t="shared" si="103"/>
        <v>3</v>
      </c>
      <c r="AF380" s="181" t="e">
        <f t="shared" si="105"/>
        <v>#REF!</v>
      </c>
    </row>
    <row r="381" spans="1:32">
      <c r="A381" s="44"/>
      <c r="B381" s="40"/>
      <c r="C381" s="44"/>
      <c r="D381" s="180">
        <f>'PLANILHA ORÇAMENTÁRIA'!G186</f>
        <v>4</v>
      </c>
      <c r="E381" s="98">
        <v>31.085000000000001</v>
      </c>
      <c r="F381" s="143"/>
      <c r="G381" s="140">
        <f t="shared" si="91"/>
        <v>0</v>
      </c>
      <c r="H381" s="36"/>
      <c r="I381" s="109">
        <f t="shared" si="92"/>
        <v>0</v>
      </c>
      <c r="J381" s="144"/>
      <c r="K381" s="159">
        <f t="shared" si="93"/>
        <v>0</v>
      </c>
      <c r="L381" s="36"/>
      <c r="M381" s="109">
        <f t="shared" si="94"/>
        <v>0</v>
      </c>
      <c r="N381" s="144"/>
      <c r="O381" s="140">
        <f t="shared" si="95"/>
        <v>0</v>
      </c>
      <c r="P381" s="160"/>
      <c r="Q381" s="109">
        <f t="shared" si="96"/>
        <v>0</v>
      </c>
      <c r="R381" s="152"/>
      <c r="S381" s="176">
        <f t="shared" si="97"/>
        <v>0</v>
      </c>
      <c r="T381" s="160"/>
      <c r="U381" s="178">
        <f t="shared" si="98"/>
        <v>0</v>
      </c>
      <c r="V381" s="152"/>
      <c r="W381" s="176">
        <f t="shared" si="99"/>
        <v>0</v>
      </c>
      <c r="X381" s="160"/>
      <c r="Y381" s="179">
        <f t="shared" si="100"/>
        <v>0</v>
      </c>
      <c r="Z381" s="152"/>
      <c r="AA381" s="176">
        <f t="shared" si="101"/>
        <v>0</v>
      </c>
      <c r="AB381" s="160"/>
      <c r="AC381" s="179">
        <f t="shared" si="102"/>
        <v>0</v>
      </c>
      <c r="AE381" s="93">
        <f t="shared" si="103"/>
        <v>0</v>
      </c>
      <c r="AF381" s="181">
        <f t="shared" si="105"/>
        <v>0</v>
      </c>
    </row>
    <row r="382" spans="1:32">
      <c r="A382" s="44"/>
      <c r="B382" s="40"/>
      <c r="C382" s="44"/>
      <c r="D382" s="180">
        <f>'PLANILHA ORÇAMENTÁRIA'!G187</f>
        <v>3</v>
      </c>
      <c r="E382" s="98">
        <v>17.935199999999998</v>
      </c>
      <c r="F382" s="143"/>
      <c r="G382" s="140">
        <f t="shared" si="91"/>
        <v>0</v>
      </c>
      <c r="H382" s="36"/>
      <c r="I382" s="109">
        <f t="shared" si="92"/>
        <v>0</v>
      </c>
      <c r="J382" s="144"/>
      <c r="K382" s="159">
        <f t="shared" si="93"/>
        <v>0</v>
      </c>
      <c r="L382" s="36"/>
      <c r="M382" s="109">
        <f t="shared" si="94"/>
        <v>0</v>
      </c>
      <c r="N382" s="144"/>
      <c r="O382" s="140">
        <f t="shared" si="95"/>
        <v>0</v>
      </c>
      <c r="P382" s="160"/>
      <c r="Q382" s="109">
        <f t="shared" si="96"/>
        <v>0</v>
      </c>
      <c r="R382" s="152"/>
      <c r="S382" s="176">
        <f t="shared" si="97"/>
        <v>0</v>
      </c>
      <c r="T382" s="160"/>
      <c r="U382" s="178">
        <f t="shared" si="98"/>
        <v>0</v>
      </c>
      <c r="V382" s="152"/>
      <c r="W382" s="176">
        <f t="shared" si="99"/>
        <v>0</v>
      </c>
      <c r="X382" s="160"/>
      <c r="Y382" s="179">
        <f t="shared" si="100"/>
        <v>0</v>
      </c>
      <c r="Z382" s="152"/>
      <c r="AA382" s="176">
        <f t="shared" si="101"/>
        <v>0</v>
      </c>
      <c r="AB382" s="160"/>
      <c r="AC382" s="179">
        <f t="shared" si="102"/>
        <v>0</v>
      </c>
      <c r="AE382" s="93">
        <f t="shared" si="103"/>
        <v>0</v>
      </c>
      <c r="AF382" s="181">
        <f t="shared" si="105"/>
        <v>0</v>
      </c>
    </row>
    <row r="383" spans="1:32">
      <c r="A383" s="44"/>
      <c r="B383" s="40"/>
      <c r="C383" s="44"/>
      <c r="D383" s="180">
        <f>'PLANILHA ORÇAMENTÁRIA'!G188</f>
        <v>6</v>
      </c>
      <c r="E383" s="98">
        <v>3.2435999999999998</v>
      </c>
      <c r="F383" s="143"/>
      <c r="G383" s="140">
        <f t="shared" si="91"/>
        <v>0</v>
      </c>
      <c r="H383" s="36"/>
      <c r="I383" s="109">
        <f t="shared" si="92"/>
        <v>0</v>
      </c>
      <c r="J383" s="144"/>
      <c r="K383" s="159">
        <f t="shared" si="93"/>
        <v>0</v>
      </c>
      <c r="L383" s="36"/>
      <c r="M383" s="109">
        <f t="shared" si="94"/>
        <v>0</v>
      </c>
      <c r="N383" s="144"/>
      <c r="O383" s="140">
        <f t="shared" si="95"/>
        <v>0</v>
      </c>
      <c r="P383" s="160"/>
      <c r="Q383" s="109">
        <f t="shared" si="96"/>
        <v>0</v>
      </c>
      <c r="R383" s="152"/>
      <c r="S383" s="176">
        <f t="shared" si="97"/>
        <v>0</v>
      </c>
      <c r="T383" s="160"/>
      <c r="U383" s="178">
        <f t="shared" si="98"/>
        <v>0</v>
      </c>
      <c r="V383" s="152"/>
      <c r="W383" s="176">
        <f t="shared" si="99"/>
        <v>0</v>
      </c>
      <c r="X383" s="160"/>
      <c r="Y383" s="179">
        <f t="shared" si="100"/>
        <v>0</v>
      </c>
      <c r="Z383" s="152"/>
      <c r="AA383" s="176">
        <f t="shared" si="101"/>
        <v>0</v>
      </c>
      <c r="AB383" s="160"/>
      <c r="AC383" s="179">
        <f t="shared" si="102"/>
        <v>0</v>
      </c>
      <c r="AE383" s="93">
        <f t="shared" si="103"/>
        <v>0</v>
      </c>
      <c r="AF383" s="181">
        <f t="shared" si="105"/>
        <v>0</v>
      </c>
    </row>
    <row r="384" spans="1:32">
      <c r="A384" s="44"/>
      <c r="B384" s="40"/>
      <c r="C384" s="44"/>
      <c r="D384" s="180">
        <f>'PLANILHA ORÇAMENTÁRIA'!G189</f>
        <v>4</v>
      </c>
      <c r="E384" s="98">
        <v>2.2650000000000001</v>
      </c>
      <c r="F384" s="143"/>
      <c r="G384" s="140">
        <f t="shared" si="91"/>
        <v>0</v>
      </c>
      <c r="H384" s="36"/>
      <c r="I384" s="109">
        <f t="shared" si="92"/>
        <v>0</v>
      </c>
      <c r="J384" s="144"/>
      <c r="K384" s="159">
        <f t="shared" si="93"/>
        <v>0</v>
      </c>
      <c r="L384" s="36"/>
      <c r="M384" s="109">
        <f t="shared" si="94"/>
        <v>0</v>
      </c>
      <c r="N384" s="144"/>
      <c r="O384" s="140">
        <f t="shared" si="95"/>
        <v>0</v>
      </c>
      <c r="P384" s="160"/>
      <c r="Q384" s="109">
        <f t="shared" si="96"/>
        <v>0</v>
      </c>
      <c r="R384" s="152"/>
      <c r="S384" s="176">
        <f t="shared" si="97"/>
        <v>0</v>
      </c>
      <c r="T384" s="160"/>
      <c r="U384" s="178">
        <f t="shared" si="98"/>
        <v>0</v>
      </c>
      <c r="V384" s="152"/>
      <c r="W384" s="176">
        <f t="shared" si="99"/>
        <v>0</v>
      </c>
      <c r="X384" s="160"/>
      <c r="Y384" s="179">
        <f t="shared" si="100"/>
        <v>0</v>
      </c>
      <c r="Z384" s="152"/>
      <c r="AA384" s="176">
        <f t="shared" si="101"/>
        <v>0</v>
      </c>
      <c r="AB384" s="160"/>
      <c r="AC384" s="179">
        <f t="shared" si="102"/>
        <v>0</v>
      </c>
      <c r="AE384" s="93">
        <f t="shared" si="103"/>
        <v>0</v>
      </c>
      <c r="AF384" s="181">
        <f t="shared" si="105"/>
        <v>0</v>
      </c>
    </row>
    <row r="385" spans="1:32">
      <c r="A385" s="44"/>
      <c r="B385" s="40"/>
      <c r="C385" s="44"/>
      <c r="D385" s="180">
        <f>'PLANILHA ORÇAMENTÁRIA'!G190</f>
        <v>4</v>
      </c>
      <c r="E385" s="98">
        <f>E384</f>
        <v>2.2650000000000001</v>
      </c>
      <c r="F385" s="143"/>
      <c r="G385" s="140">
        <f t="shared" si="91"/>
        <v>0</v>
      </c>
      <c r="H385" s="36"/>
      <c r="I385" s="109">
        <f t="shared" si="92"/>
        <v>0</v>
      </c>
      <c r="J385" s="144"/>
      <c r="K385" s="159">
        <f t="shared" si="93"/>
        <v>0</v>
      </c>
      <c r="L385" s="36"/>
      <c r="M385" s="109">
        <f t="shared" si="94"/>
        <v>0</v>
      </c>
      <c r="N385" s="144"/>
      <c r="O385" s="140">
        <f t="shared" si="95"/>
        <v>0</v>
      </c>
      <c r="P385" s="160"/>
      <c r="Q385" s="109">
        <f t="shared" si="96"/>
        <v>0</v>
      </c>
      <c r="R385" s="152"/>
      <c r="S385" s="176">
        <f t="shared" si="97"/>
        <v>0</v>
      </c>
      <c r="T385" s="160"/>
      <c r="U385" s="178">
        <f t="shared" si="98"/>
        <v>0</v>
      </c>
      <c r="V385" s="152"/>
      <c r="W385" s="176">
        <f t="shared" si="99"/>
        <v>0</v>
      </c>
      <c r="X385" s="160"/>
      <c r="Y385" s="179">
        <f t="shared" si="100"/>
        <v>0</v>
      </c>
      <c r="Z385" s="152"/>
      <c r="AA385" s="176">
        <f t="shared" si="101"/>
        <v>0</v>
      </c>
      <c r="AB385" s="160"/>
      <c r="AC385" s="179">
        <f t="shared" si="102"/>
        <v>0</v>
      </c>
      <c r="AE385" s="93">
        <f t="shared" si="103"/>
        <v>0</v>
      </c>
      <c r="AF385" s="181">
        <f t="shared" si="105"/>
        <v>0</v>
      </c>
    </row>
    <row r="386" spans="1:32">
      <c r="A386" s="104"/>
      <c r="B386" s="113"/>
      <c r="C386" s="104"/>
      <c r="D386" s="180" t="e">
        <f>'PLANILHA ORÇAMENTÁRIA'!#REF!</f>
        <v>#REF!</v>
      </c>
      <c r="E386" s="108">
        <v>6.26</v>
      </c>
      <c r="F386" s="143"/>
      <c r="G386" s="140">
        <f t="shared" si="91"/>
        <v>0</v>
      </c>
      <c r="H386" s="36"/>
      <c r="I386" s="109">
        <f t="shared" si="92"/>
        <v>0</v>
      </c>
      <c r="J386" s="144"/>
      <c r="K386" s="159">
        <f t="shared" si="93"/>
        <v>0</v>
      </c>
      <c r="L386" s="36"/>
      <c r="M386" s="109">
        <f t="shared" si="94"/>
        <v>0</v>
      </c>
      <c r="N386" s="141">
        <v>1</v>
      </c>
      <c r="O386" s="140">
        <f t="shared" si="95"/>
        <v>6.26</v>
      </c>
      <c r="P386" s="160"/>
      <c r="Q386" s="109">
        <f t="shared" si="96"/>
        <v>0</v>
      </c>
      <c r="R386" s="152"/>
      <c r="S386" s="176">
        <f t="shared" si="97"/>
        <v>0</v>
      </c>
      <c r="T386" s="160"/>
      <c r="U386" s="178">
        <f t="shared" si="98"/>
        <v>0</v>
      </c>
      <c r="V386" s="152"/>
      <c r="W386" s="176">
        <f t="shared" si="99"/>
        <v>0</v>
      </c>
      <c r="X386" s="160"/>
      <c r="Y386" s="179">
        <f t="shared" si="100"/>
        <v>0</v>
      </c>
      <c r="Z386" s="152"/>
      <c r="AA386" s="176">
        <f t="shared" si="101"/>
        <v>0</v>
      </c>
      <c r="AB386" s="160"/>
      <c r="AC386" s="179">
        <f t="shared" si="102"/>
        <v>0</v>
      </c>
      <c r="AE386" s="93">
        <f t="shared" si="103"/>
        <v>1</v>
      </c>
      <c r="AF386" s="181" t="e">
        <f t="shared" si="105"/>
        <v>#REF!</v>
      </c>
    </row>
    <row r="387" spans="1:32">
      <c r="A387" s="44"/>
      <c r="B387" s="40"/>
      <c r="C387" s="44"/>
      <c r="D387" s="180">
        <f>'PLANILHA ORÇAMENTÁRIA'!G191</f>
        <v>1</v>
      </c>
      <c r="E387" s="51">
        <v>2.2799999999999998</v>
      </c>
      <c r="F387" s="143"/>
      <c r="G387" s="140">
        <f t="shared" ref="G387:G450" si="106">E387*F387</f>
        <v>0</v>
      </c>
      <c r="H387" s="36"/>
      <c r="I387" s="109">
        <f t="shared" ref="I387:I450" si="107">H387*E387</f>
        <v>0</v>
      </c>
      <c r="J387" s="144"/>
      <c r="K387" s="159">
        <f t="shared" ref="K387:K450" si="108">J387*E387</f>
        <v>0</v>
      </c>
      <c r="L387" s="36"/>
      <c r="M387" s="109">
        <f t="shared" ref="M387:M450" si="109">L387*E387</f>
        <v>0</v>
      </c>
      <c r="N387" s="144"/>
      <c r="O387" s="140">
        <f t="shared" ref="O387:O450" si="110">N387*E387</f>
        <v>0</v>
      </c>
      <c r="P387" s="160"/>
      <c r="Q387" s="109">
        <f t="shared" ref="Q387:Q450" si="111">P387*E387</f>
        <v>0</v>
      </c>
      <c r="R387" s="152"/>
      <c r="S387" s="176">
        <f t="shared" ref="S387:S450" si="112">R387*E387</f>
        <v>0</v>
      </c>
      <c r="T387" s="160"/>
      <c r="U387" s="178">
        <f t="shared" ref="U387:U450" si="113">T387*E387</f>
        <v>0</v>
      </c>
      <c r="V387" s="152"/>
      <c r="W387" s="176">
        <f t="shared" ref="W387:W450" si="114">V387*E387</f>
        <v>0</v>
      </c>
      <c r="X387" s="160"/>
      <c r="Y387" s="179">
        <f t="shared" ref="Y387:Y450" si="115">X387*E387</f>
        <v>0</v>
      </c>
      <c r="Z387" s="152"/>
      <c r="AA387" s="176">
        <f t="shared" ref="AA387:AA450" si="116">Z387*E387</f>
        <v>0</v>
      </c>
      <c r="AB387" s="160"/>
      <c r="AC387" s="179">
        <f t="shared" ref="AC387:AC450" si="117">AB387*E387</f>
        <v>0</v>
      </c>
      <c r="AE387" s="93">
        <f t="shared" ref="AE387:AE450" si="118">F387+H387+J387+L387+N387+P387+R387+T387+V387+X387+Z387+AB387</f>
        <v>0</v>
      </c>
      <c r="AF387" s="181">
        <f t="shared" si="105"/>
        <v>0</v>
      </c>
    </row>
    <row r="388" spans="1:32">
      <c r="A388" s="44"/>
      <c r="B388" s="40"/>
      <c r="C388" s="44"/>
      <c r="D388" s="180">
        <f>'PLANILHA ORÇAMENTÁRIA'!G192</f>
        <v>2</v>
      </c>
      <c r="E388" s="98">
        <v>4.2149999999999999</v>
      </c>
      <c r="F388" s="143"/>
      <c r="G388" s="140">
        <f t="shared" si="106"/>
        <v>0</v>
      </c>
      <c r="H388" s="36"/>
      <c r="I388" s="109">
        <f t="shared" si="107"/>
        <v>0</v>
      </c>
      <c r="J388" s="144"/>
      <c r="K388" s="159">
        <f t="shared" si="108"/>
        <v>0</v>
      </c>
      <c r="L388" s="36"/>
      <c r="M388" s="109">
        <f t="shared" si="109"/>
        <v>0</v>
      </c>
      <c r="N388" s="144"/>
      <c r="O388" s="140">
        <f t="shared" si="110"/>
        <v>0</v>
      </c>
      <c r="P388" s="160"/>
      <c r="Q388" s="109">
        <f t="shared" si="111"/>
        <v>0</v>
      </c>
      <c r="R388" s="152"/>
      <c r="S388" s="176">
        <f t="shared" si="112"/>
        <v>0</v>
      </c>
      <c r="T388" s="160"/>
      <c r="U388" s="178">
        <f t="shared" si="113"/>
        <v>0</v>
      </c>
      <c r="V388" s="152"/>
      <c r="W388" s="176">
        <f t="shared" si="114"/>
        <v>0</v>
      </c>
      <c r="X388" s="160"/>
      <c r="Y388" s="179">
        <f t="shared" si="115"/>
        <v>0</v>
      </c>
      <c r="Z388" s="152"/>
      <c r="AA388" s="176">
        <f t="shared" si="116"/>
        <v>0</v>
      </c>
      <c r="AB388" s="160"/>
      <c r="AC388" s="179">
        <f t="shared" si="117"/>
        <v>0</v>
      </c>
      <c r="AE388" s="93">
        <f t="shared" si="118"/>
        <v>0</v>
      </c>
      <c r="AF388" s="181">
        <f t="shared" si="105"/>
        <v>0</v>
      </c>
    </row>
    <row r="389" spans="1:32">
      <c r="A389" s="44"/>
      <c r="B389" s="40"/>
      <c r="C389" s="44"/>
      <c r="D389" s="180">
        <f>'PLANILHA ORÇAMENTÁRIA'!G193</f>
        <v>2</v>
      </c>
      <c r="E389" s="98">
        <f>E388</f>
        <v>4.2149999999999999</v>
      </c>
      <c r="F389" s="143"/>
      <c r="G389" s="140">
        <f t="shared" si="106"/>
        <v>0</v>
      </c>
      <c r="H389" s="36"/>
      <c r="I389" s="109">
        <f t="shared" si="107"/>
        <v>0</v>
      </c>
      <c r="J389" s="144"/>
      <c r="K389" s="159">
        <f t="shared" si="108"/>
        <v>0</v>
      </c>
      <c r="L389" s="36"/>
      <c r="M389" s="109">
        <f t="shared" si="109"/>
        <v>0</v>
      </c>
      <c r="N389" s="144"/>
      <c r="O389" s="140">
        <f t="shared" si="110"/>
        <v>0</v>
      </c>
      <c r="P389" s="160"/>
      <c r="Q389" s="109">
        <f t="shared" si="111"/>
        <v>0</v>
      </c>
      <c r="R389" s="152"/>
      <c r="S389" s="176">
        <f t="shared" si="112"/>
        <v>0</v>
      </c>
      <c r="T389" s="160"/>
      <c r="U389" s="178">
        <f t="shared" si="113"/>
        <v>0</v>
      </c>
      <c r="V389" s="152"/>
      <c r="W389" s="176">
        <f t="shared" si="114"/>
        <v>0</v>
      </c>
      <c r="X389" s="160"/>
      <c r="Y389" s="179">
        <f t="shared" si="115"/>
        <v>0</v>
      </c>
      <c r="Z389" s="152"/>
      <c r="AA389" s="176">
        <f t="shared" si="116"/>
        <v>0</v>
      </c>
      <c r="AB389" s="160"/>
      <c r="AC389" s="179">
        <f t="shared" si="117"/>
        <v>0</v>
      </c>
      <c r="AE389" s="93">
        <f t="shared" si="118"/>
        <v>0</v>
      </c>
      <c r="AF389" s="181">
        <f t="shared" si="105"/>
        <v>0</v>
      </c>
    </row>
    <row r="390" spans="1:32">
      <c r="A390" s="104"/>
      <c r="B390" s="113"/>
      <c r="C390" s="104"/>
      <c r="D390" s="180" t="e">
        <f>'PLANILHA ORÇAMENTÁRIA'!#REF!</f>
        <v>#REF!</v>
      </c>
      <c r="E390" s="107">
        <v>3.1244000000000001</v>
      </c>
      <c r="F390" s="143"/>
      <c r="G390" s="140">
        <f t="shared" si="106"/>
        <v>0</v>
      </c>
      <c r="H390" s="36"/>
      <c r="I390" s="109">
        <f t="shared" si="107"/>
        <v>0</v>
      </c>
      <c r="J390" s="144"/>
      <c r="K390" s="159">
        <f t="shared" si="108"/>
        <v>0</v>
      </c>
      <c r="L390" s="36"/>
      <c r="M390" s="109">
        <f t="shared" si="109"/>
        <v>0</v>
      </c>
      <c r="N390" s="141">
        <v>2</v>
      </c>
      <c r="O390" s="140">
        <f t="shared" si="110"/>
        <v>6.2488000000000001</v>
      </c>
      <c r="P390" s="160"/>
      <c r="Q390" s="109">
        <f t="shared" si="111"/>
        <v>0</v>
      </c>
      <c r="R390" s="152"/>
      <c r="S390" s="176">
        <f t="shared" si="112"/>
        <v>0</v>
      </c>
      <c r="T390" s="160"/>
      <c r="U390" s="178">
        <f t="shared" si="113"/>
        <v>0</v>
      </c>
      <c r="V390" s="152"/>
      <c r="W390" s="176">
        <f t="shared" si="114"/>
        <v>0</v>
      </c>
      <c r="X390" s="160"/>
      <c r="Y390" s="179">
        <f t="shared" si="115"/>
        <v>0</v>
      </c>
      <c r="Z390" s="152"/>
      <c r="AA390" s="176">
        <f t="shared" si="116"/>
        <v>0</v>
      </c>
      <c r="AB390" s="160"/>
      <c r="AC390" s="179">
        <f t="shared" si="117"/>
        <v>0</v>
      </c>
      <c r="AE390" s="93">
        <f t="shared" si="118"/>
        <v>2</v>
      </c>
      <c r="AF390" s="181" t="e">
        <f t="shared" si="105"/>
        <v>#REF!</v>
      </c>
    </row>
    <row r="391" spans="1:32">
      <c r="A391" s="44"/>
      <c r="B391" s="40"/>
      <c r="C391" s="44"/>
      <c r="D391" s="180">
        <f>'PLANILHA ORÇAMENTÁRIA'!G194</f>
        <v>1</v>
      </c>
      <c r="E391" s="51">
        <v>17.649999999999999</v>
      </c>
      <c r="F391" s="143"/>
      <c r="G391" s="140">
        <f t="shared" si="106"/>
        <v>0</v>
      </c>
      <c r="H391" s="36"/>
      <c r="I391" s="109">
        <f t="shared" si="107"/>
        <v>0</v>
      </c>
      <c r="J391" s="144"/>
      <c r="K391" s="159">
        <f t="shared" si="108"/>
        <v>0</v>
      </c>
      <c r="L391" s="36"/>
      <c r="M391" s="109">
        <f t="shared" si="109"/>
        <v>0</v>
      </c>
      <c r="N391" s="144"/>
      <c r="O391" s="140">
        <f t="shared" si="110"/>
        <v>0</v>
      </c>
      <c r="P391" s="160"/>
      <c r="Q391" s="109">
        <f t="shared" si="111"/>
        <v>0</v>
      </c>
      <c r="R391" s="152"/>
      <c r="S391" s="176">
        <f t="shared" si="112"/>
        <v>0</v>
      </c>
      <c r="T391" s="160"/>
      <c r="U391" s="178">
        <f t="shared" si="113"/>
        <v>0</v>
      </c>
      <c r="V391" s="152"/>
      <c r="W391" s="176">
        <f t="shared" si="114"/>
        <v>0</v>
      </c>
      <c r="X391" s="160"/>
      <c r="Y391" s="179">
        <f t="shared" si="115"/>
        <v>0</v>
      </c>
      <c r="Z391" s="152"/>
      <c r="AA391" s="176">
        <f t="shared" si="116"/>
        <v>0</v>
      </c>
      <c r="AB391" s="160"/>
      <c r="AC391" s="179">
        <f t="shared" si="117"/>
        <v>0</v>
      </c>
      <c r="AE391" s="93">
        <f t="shared" si="118"/>
        <v>0</v>
      </c>
      <c r="AF391" s="181">
        <f t="shared" si="105"/>
        <v>0</v>
      </c>
    </row>
    <row r="392" spans="1:32">
      <c r="A392" s="44"/>
      <c r="B392" s="40"/>
      <c r="C392" s="44"/>
      <c r="D392" s="180">
        <f>'PLANILHA ORÇAMENTÁRIA'!G195</f>
        <v>1</v>
      </c>
      <c r="E392" s="51">
        <v>38.06</v>
      </c>
      <c r="F392" s="143"/>
      <c r="G392" s="140">
        <f t="shared" si="106"/>
        <v>0</v>
      </c>
      <c r="H392" s="36"/>
      <c r="I392" s="109">
        <f t="shared" si="107"/>
        <v>0</v>
      </c>
      <c r="J392" s="144"/>
      <c r="K392" s="159">
        <f t="shared" si="108"/>
        <v>0</v>
      </c>
      <c r="L392" s="36"/>
      <c r="M392" s="109">
        <f t="shared" si="109"/>
        <v>0</v>
      </c>
      <c r="N392" s="144"/>
      <c r="O392" s="140">
        <f t="shared" si="110"/>
        <v>0</v>
      </c>
      <c r="P392" s="160"/>
      <c r="Q392" s="109">
        <f t="shared" si="111"/>
        <v>0</v>
      </c>
      <c r="R392" s="152"/>
      <c r="S392" s="176">
        <f t="shared" si="112"/>
        <v>0</v>
      </c>
      <c r="T392" s="160"/>
      <c r="U392" s="178">
        <f t="shared" si="113"/>
        <v>0</v>
      </c>
      <c r="V392" s="152"/>
      <c r="W392" s="176">
        <f t="shared" si="114"/>
        <v>0</v>
      </c>
      <c r="X392" s="160"/>
      <c r="Y392" s="179">
        <f t="shared" si="115"/>
        <v>0</v>
      </c>
      <c r="Z392" s="152"/>
      <c r="AA392" s="176">
        <f t="shared" si="116"/>
        <v>0</v>
      </c>
      <c r="AB392" s="160"/>
      <c r="AC392" s="179">
        <f t="shared" si="117"/>
        <v>0</v>
      </c>
      <c r="AE392" s="93">
        <f t="shared" si="118"/>
        <v>0</v>
      </c>
      <c r="AF392" s="181">
        <f t="shared" si="105"/>
        <v>0</v>
      </c>
    </row>
    <row r="393" spans="1:32">
      <c r="A393" s="44"/>
      <c r="B393" s="40"/>
      <c r="C393" s="44"/>
      <c r="D393" s="180">
        <f>'PLANILHA ORÇAMENTÁRIA'!G196</f>
        <v>2</v>
      </c>
      <c r="E393" s="98">
        <v>6.2725999999999997</v>
      </c>
      <c r="F393" s="143"/>
      <c r="G393" s="140">
        <f t="shared" si="106"/>
        <v>0</v>
      </c>
      <c r="H393" s="36"/>
      <c r="I393" s="109">
        <f t="shared" si="107"/>
        <v>0</v>
      </c>
      <c r="J393" s="144"/>
      <c r="K393" s="159">
        <f t="shared" si="108"/>
        <v>0</v>
      </c>
      <c r="L393" s="36"/>
      <c r="M393" s="109">
        <f t="shared" si="109"/>
        <v>0</v>
      </c>
      <c r="N393" s="144"/>
      <c r="O393" s="140">
        <f t="shared" si="110"/>
        <v>0</v>
      </c>
      <c r="P393" s="160"/>
      <c r="Q393" s="109">
        <f t="shared" si="111"/>
        <v>0</v>
      </c>
      <c r="R393" s="152"/>
      <c r="S393" s="176">
        <f t="shared" si="112"/>
        <v>0</v>
      </c>
      <c r="T393" s="160"/>
      <c r="U393" s="178">
        <f t="shared" si="113"/>
        <v>0</v>
      </c>
      <c r="V393" s="152"/>
      <c r="W393" s="176">
        <f t="shared" si="114"/>
        <v>0</v>
      </c>
      <c r="X393" s="160"/>
      <c r="Y393" s="179">
        <f t="shared" si="115"/>
        <v>0</v>
      </c>
      <c r="Z393" s="152"/>
      <c r="AA393" s="176">
        <f t="shared" si="116"/>
        <v>0</v>
      </c>
      <c r="AB393" s="160"/>
      <c r="AC393" s="179">
        <f t="shared" si="117"/>
        <v>0</v>
      </c>
      <c r="AE393" s="93">
        <f t="shared" si="118"/>
        <v>0</v>
      </c>
      <c r="AF393" s="181">
        <f t="shared" si="105"/>
        <v>0</v>
      </c>
    </row>
    <row r="394" spans="1:32">
      <c r="A394" s="44"/>
      <c r="B394" s="40"/>
      <c r="C394" s="44"/>
      <c r="D394" s="180">
        <f>'PLANILHA ORÇAMENTÁRIA'!G197</f>
        <v>2</v>
      </c>
      <c r="E394" s="98">
        <v>17.649999999999999</v>
      </c>
      <c r="F394" s="143"/>
      <c r="G394" s="140">
        <f t="shared" si="106"/>
        <v>0</v>
      </c>
      <c r="H394" s="36"/>
      <c r="I394" s="109">
        <f t="shared" si="107"/>
        <v>0</v>
      </c>
      <c r="J394" s="144"/>
      <c r="K394" s="159">
        <f t="shared" si="108"/>
        <v>0</v>
      </c>
      <c r="L394" s="36"/>
      <c r="M394" s="109">
        <f t="shared" si="109"/>
        <v>0</v>
      </c>
      <c r="N394" s="144"/>
      <c r="O394" s="140">
        <f t="shared" si="110"/>
        <v>0</v>
      </c>
      <c r="P394" s="160"/>
      <c r="Q394" s="109">
        <f t="shared" si="111"/>
        <v>0</v>
      </c>
      <c r="R394" s="152"/>
      <c r="S394" s="176">
        <f t="shared" si="112"/>
        <v>0</v>
      </c>
      <c r="T394" s="160"/>
      <c r="U394" s="178">
        <f t="shared" si="113"/>
        <v>0</v>
      </c>
      <c r="V394" s="152"/>
      <c r="W394" s="176">
        <f t="shared" si="114"/>
        <v>0</v>
      </c>
      <c r="X394" s="160"/>
      <c r="Y394" s="179">
        <f t="shared" si="115"/>
        <v>0</v>
      </c>
      <c r="Z394" s="152"/>
      <c r="AA394" s="176">
        <f t="shared" si="116"/>
        <v>0</v>
      </c>
      <c r="AB394" s="160"/>
      <c r="AC394" s="179">
        <f t="shared" si="117"/>
        <v>0</v>
      </c>
      <c r="AE394" s="93">
        <f t="shared" si="118"/>
        <v>0</v>
      </c>
      <c r="AF394" s="181">
        <f t="shared" si="105"/>
        <v>0</v>
      </c>
    </row>
    <row r="395" spans="1:32">
      <c r="A395" s="44"/>
      <c r="B395" s="40"/>
      <c r="C395" s="44"/>
      <c r="D395" s="180">
        <f>'PLANILHA ORÇAMENTÁRIA'!G198</f>
        <v>1</v>
      </c>
      <c r="E395" s="51">
        <v>26.22</v>
      </c>
      <c r="F395" s="143"/>
      <c r="G395" s="140">
        <f t="shared" si="106"/>
        <v>0</v>
      </c>
      <c r="H395" s="36"/>
      <c r="I395" s="109">
        <f t="shared" si="107"/>
        <v>0</v>
      </c>
      <c r="J395" s="144"/>
      <c r="K395" s="159">
        <f t="shared" si="108"/>
        <v>0</v>
      </c>
      <c r="L395" s="36"/>
      <c r="M395" s="109">
        <f t="shared" si="109"/>
        <v>0</v>
      </c>
      <c r="N395" s="144"/>
      <c r="O395" s="140">
        <f t="shared" si="110"/>
        <v>0</v>
      </c>
      <c r="P395" s="160"/>
      <c r="Q395" s="109">
        <f t="shared" si="111"/>
        <v>0</v>
      </c>
      <c r="R395" s="152"/>
      <c r="S395" s="176">
        <f t="shared" si="112"/>
        <v>0</v>
      </c>
      <c r="T395" s="160"/>
      <c r="U395" s="178">
        <f t="shared" si="113"/>
        <v>0</v>
      </c>
      <c r="V395" s="152"/>
      <c r="W395" s="176">
        <f t="shared" si="114"/>
        <v>0</v>
      </c>
      <c r="X395" s="160"/>
      <c r="Y395" s="179">
        <f t="shared" si="115"/>
        <v>0</v>
      </c>
      <c r="Z395" s="152"/>
      <c r="AA395" s="176">
        <f t="shared" si="116"/>
        <v>0</v>
      </c>
      <c r="AB395" s="160"/>
      <c r="AC395" s="179">
        <f t="shared" si="117"/>
        <v>0</v>
      </c>
      <c r="AE395" s="93">
        <f t="shared" si="118"/>
        <v>0</v>
      </c>
      <c r="AF395" s="181">
        <f t="shared" si="105"/>
        <v>0</v>
      </c>
    </row>
    <row r="396" spans="1:32">
      <c r="A396" s="44"/>
      <c r="B396" s="40"/>
      <c r="C396" s="44"/>
      <c r="D396" s="180">
        <f>'PLANILHA ORÇAMENTÁRIA'!G199</f>
        <v>1</v>
      </c>
      <c r="E396" s="51">
        <f>E395</f>
        <v>26.22</v>
      </c>
      <c r="F396" s="143"/>
      <c r="G396" s="140">
        <f t="shared" si="106"/>
        <v>0</v>
      </c>
      <c r="H396" s="36"/>
      <c r="I396" s="109">
        <f t="shared" si="107"/>
        <v>0</v>
      </c>
      <c r="J396" s="144"/>
      <c r="K396" s="159">
        <f t="shared" si="108"/>
        <v>0</v>
      </c>
      <c r="L396" s="36"/>
      <c r="M396" s="109">
        <f t="shared" si="109"/>
        <v>0</v>
      </c>
      <c r="N396" s="144"/>
      <c r="O396" s="140">
        <f t="shared" si="110"/>
        <v>0</v>
      </c>
      <c r="P396" s="160"/>
      <c r="Q396" s="109">
        <f t="shared" si="111"/>
        <v>0</v>
      </c>
      <c r="R396" s="152"/>
      <c r="S396" s="176">
        <f t="shared" si="112"/>
        <v>0</v>
      </c>
      <c r="T396" s="160"/>
      <c r="U396" s="178">
        <f t="shared" si="113"/>
        <v>0</v>
      </c>
      <c r="V396" s="152"/>
      <c r="W396" s="176">
        <f t="shared" si="114"/>
        <v>0</v>
      </c>
      <c r="X396" s="160"/>
      <c r="Y396" s="179">
        <f t="shared" si="115"/>
        <v>0</v>
      </c>
      <c r="Z396" s="152"/>
      <c r="AA396" s="176">
        <f t="shared" si="116"/>
        <v>0</v>
      </c>
      <c r="AB396" s="160"/>
      <c r="AC396" s="179">
        <f t="shared" si="117"/>
        <v>0</v>
      </c>
      <c r="AE396" s="93">
        <f t="shared" si="118"/>
        <v>0</v>
      </c>
      <c r="AF396" s="181">
        <f t="shared" si="105"/>
        <v>0</v>
      </c>
    </row>
    <row r="397" spans="1:32">
      <c r="A397" s="46"/>
      <c r="B397" s="47"/>
      <c r="C397" s="47"/>
      <c r="D397" s="180">
        <f>'PLANILHA ORÇAMENTÁRIA'!G200</f>
        <v>0</v>
      </c>
      <c r="E397" s="51"/>
      <c r="F397" s="143"/>
      <c r="G397" s="140">
        <f t="shared" si="106"/>
        <v>0</v>
      </c>
      <c r="H397" s="54"/>
      <c r="I397" s="109">
        <f t="shared" si="107"/>
        <v>0</v>
      </c>
      <c r="J397" s="158"/>
      <c r="K397" s="159">
        <f t="shared" si="108"/>
        <v>0</v>
      </c>
      <c r="L397" s="53"/>
      <c r="M397" s="109">
        <f t="shared" si="109"/>
        <v>0</v>
      </c>
      <c r="N397" s="164"/>
      <c r="O397" s="140">
        <f t="shared" si="110"/>
        <v>0</v>
      </c>
      <c r="P397" s="160"/>
      <c r="Q397" s="109">
        <f t="shared" si="111"/>
        <v>0</v>
      </c>
      <c r="R397" s="152"/>
      <c r="S397" s="176">
        <f t="shared" si="112"/>
        <v>0</v>
      </c>
      <c r="T397" s="160"/>
      <c r="U397" s="178">
        <f t="shared" si="113"/>
        <v>0</v>
      </c>
      <c r="V397" s="152"/>
      <c r="W397" s="176">
        <f t="shared" si="114"/>
        <v>0</v>
      </c>
      <c r="X397" s="160"/>
      <c r="Y397" s="179">
        <f t="shared" si="115"/>
        <v>0</v>
      </c>
      <c r="Z397" s="152"/>
      <c r="AA397" s="176">
        <f t="shared" si="116"/>
        <v>0</v>
      </c>
      <c r="AB397" s="160"/>
      <c r="AC397" s="179">
        <f t="shared" si="117"/>
        <v>0</v>
      </c>
      <c r="AE397" s="93">
        <f t="shared" si="118"/>
        <v>0</v>
      </c>
      <c r="AF397" s="181"/>
    </row>
    <row r="398" spans="1:32">
      <c r="A398" s="42"/>
      <c r="B398" s="16"/>
      <c r="C398" s="42"/>
      <c r="D398" s="180">
        <f>'PLANILHA ORÇAMENTÁRIA'!G201</f>
        <v>0</v>
      </c>
      <c r="E398" s="51"/>
      <c r="F398" s="143"/>
      <c r="G398" s="140">
        <f t="shared" si="106"/>
        <v>0</v>
      </c>
      <c r="H398" s="33"/>
      <c r="I398" s="109">
        <f t="shared" si="107"/>
        <v>0</v>
      </c>
      <c r="J398" s="157"/>
      <c r="K398" s="159">
        <f t="shared" si="108"/>
        <v>0</v>
      </c>
      <c r="L398" s="162"/>
      <c r="M398" s="109">
        <f t="shared" si="109"/>
        <v>0</v>
      </c>
      <c r="N398" s="163"/>
      <c r="O398" s="140">
        <f t="shared" si="110"/>
        <v>0</v>
      </c>
      <c r="P398" s="160"/>
      <c r="Q398" s="109">
        <f t="shared" si="111"/>
        <v>0</v>
      </c>
      <c r="R398" s="152"/>
      <c r="S398" s="176">
        <f t="shared" si="112"/>
        <v>0</v>
      </c>
      <c r="T398" s="160"/>
      <c r="U398" s="178">
        <f t="shared" si="113"/>
        <v>0</v>
      </c>
      <c r="V398" s="152"/>
      <c r="W398" s="176">
        <f t="shared" si="114"/>
        <v>0</v>
      </c>
      <c r="X398" s="160"/>
      <c r="Y398" s="179">
        <f t="shared" si="115"/>
        <v>0</v>
      </c>
      <c r="Z398" s="152"/>
      <c r="AA398" s="176">
        <f t="shared" si="116"/>
        <v>0</v>
      </c>
      <c r="AB398" s="160"/>
      <c r="AC398" s="179">
        <f t="shared" si="117"/>
        <v>0</v>
      </c>
      <c r="AE398" s="93">
        <f t="shared" si="118"/>
        <v>0</v>
      </c>
      <c r="AF398" s="181"/>
    </row>
    <row r="399" spans="1:32">
      <c r="A399" s="30"/>
      <c r="B399" s="14"/>
      <c r="C399" s="14"/>
      <c r="D399" s="180">
        <f>'PLANILHA ORÇAMENTÁRIA'!G202</f>
        <v>0</v>
      </c>
      <c r="E399" s="49"/>
      <c r="F399" s="143"/>
      <c r="G399" s="140">
        <f t="shared" si="106"/>
        <v>0</v>
      </c>
      <c r="H399" s="94"/>
      <c r="I399" s="109">
        <f t="shared" si="107"/>
        <v>0</v>
      </c>
      <c r="J399" s="148"/>
      <c r="K399" s="159">
        <f t="shared" si="108"/>
        <v>0</v>
      </c>
      <c r="L399" s="94"/>
      <c r="M399" s="109">
        <f t="shared" si="109"/>
        <v>0</v>
      </c>
      <c r="N399" s="148"/>
      <c r="O399" s="140">
        <f t="shared" si="110"/>
        <v>0</v>
      </c>
      <c r="P399" s="160"/>
      <c r="Q399" s="109">
        <f t="shared" si="111"/>
        <v>0</v>
      </c>
      <c r="R399" s="152"/>
      <c r="S399" s="176">
        <f t="shared" si="112"/>
        <v>0</v>
      </c>
      <c r="T399" s="160"/>
      <c r="U399" s="178">
        <f t="shared" si="113"/>
        <v>0</v>
      </c>
      <c r="V399" s="152"/>
      <c r="W399" s="176">
        <f t="shared" si="114"/>
        <v>0</v>
      </c>
      <c r="X399" s="160"/>
      <c r="Y399" s="179">
        <f t="shared" si="115"/>
        <v>0</v>
      </c>
      <c r="Z399" s="152"/>
      <c r="AA399" s="176">
        <f t="shared" si="116"/>
        <v>0</v>
      </c>
      <c r="AB399" s="160"/>
      <c r="AC399" s="179">
        <f t="shared" si="117"/>
        <v>0</v>
      </c>
      <c r="AE399" s="93">
        <f t="shared" si="118"/>
        <v>0</v>
      </c>
      <c r="AF399" s="181"/>
    </row>
    <row r="400" spans="1:32">
      <c r="A400" s="44"/>
      <c r="B400" s="40"/>
      <c r="C400" s="44"/>
      <c r="D400" s="180">
        <f>'PLANILHA ORÇAMENTÁRIA'!G203</f>
        <v>7</v>
      </c>
      <c r="E400" s="98">
        <v>143.40209999999999</v>
      </c>
      <c r="F400" s="143"/>
      <c r="G400" s="140">
        <f t="shared" si="106"/>
        <v>0</v>
      </c>
      <c r="H400" s="36"/>
      <c r="I400" s="109">
        <f t="shared" si="107"/>
        <v>0</v>
      </c>
      <c r="J400" s="144"/>
      <c r="K400" s="159">
        <f t="shared" si="108"/>
        <v>0</v>
      </c>
      <c r="L400" s="36"/>
      <c r="M400" s="109">
        <f t="shared" si="109"/>
        <v>0</v>
      </c>
      <c r="N400" s="144"/>
      <c r="O400" s="140">
        <f t="shared" si="110"/>
        <v>0</v>
      </c>
      <c r="P400" s="160"/>
      <c r="Q400" s="109">
        <f t="shared" si="111"/>
        <v>0</v>
      </c>
      <c r="R400" s="152"/>
      <c r="S400" s="176">
        <f t="shared" si="112"/>
        <v>0</v>
      </c>
      <c r="T400" s="160"/>
      <c r="U400" s="178">
        <f t="shared" si="113"/>
        <v>0</v>
      </c>
      <c r="V400" s="152"/>
      <c r="W400" s="176">
        <f t="shared" si="114"/>
        <v>0</v>
      </c>
      <c r="X400" s="160"/>
      <c r="Y400" s="179">
        <f t="shared" si="115"/>
        <v>0</v>
      </c>
      <c r="Z400" s="152"/>
      <c r="AA400" s="176">
        <f t="shared" si="116"/>
        <v>0</v>
      </c>
      <c r="AB400" s="160"/>
      <c r="AC400" s="179">
        <f t="shared" si="117"/>
        <v>0</v>
      </c>
      <c r="AE400" s="93">
        <f t="shared" si="118"/>
        <v>0</v>
      </c>
      <c r="AF400" s="181">
        <f t="shared" ref="AF400:AF428" si="119">AE400/D400</f>
        <v>0</v>
      </c>
    </row>
    <row r="401" spans="1:32">
      <c r="A401" s="44"/>
      <c r="B401" s="40"/>
      <c r="C401" s="44"/>
      <c r="D401" s="180">
        <f>'PLANILHA ORÇAMENTÁRIA'!G204</f>
        <v>1</v>
      </c>
      <c r="E401" s="98">
        <v>487.89949999999999</v>
      </c>
      <c r="F401" s="143"/>
      <c r="G401" s="140">
        <f t="shared" si="106"/>
        <v>0</v>
      </c>
      <c r="H401" s="36"/>
      <c r="I401" s="109">
        <f t="shared" si="107"/>
        <v>0</v>
      </c>
      <c r="J401" s="144"/>
      <c r="K401" s="159">
        <f t="shared" si="108"/>
        <v>0</v>
      </c>
      <c r="L401" s="36"/>
      <c r="M401" s="109">
        <f t="shared" si="109"/>
        <v>0</v>
      </c>
      <c r="N401" s="144"/>
      <c r="O401" s="140">
        <f t="shared" si="110"/>
        <v>0</v>
      </c>
      <c r="P401" s="160"/>
      <c r="Q401" s="109">
        <f t="shared" si="111"/>
        <v>0</v>
      </c>
      <c r="R401" s="152"/>
      <c r="S401" s="176">
        <f t="shared" si="112"/>
        <v>0</v>
      </c>
      <c r="T401" s="160"/>
      <c r="U401" s="178">
        <f t="shared" si="113"/>
        <v>0</v>
      </c>
      <c r="V401" s="152"/>
      <c r="W401" s="176">
        <f t="shared" si="114"/>
        <v>0</v>
      </c>
      <c r="X401" s="160"/>
      <c r="Y401" s="179">
        <f t="shared" si="115"/>
        <v>0</v>
      </c>
      <c r="Z401" s="152"/>
      <c r="AA401" s="176">
        <f t="shared" si="116"/>
        <v>0</v>
      </c>
      <c r="AB401" s="160"/>
      <c r="AC401" s="179">
        <f t="shared" si="117"/>
        <v>0</v>
      </c>
      <c r="AE401" s="93">
        <f t="shared" si="118"/>
        <v>0</v>
      </c>
      <c r="AF401" s="181">
        <f t="shared" si="119"/>
        <v>0</v>
      </c>
    </row>
    <row r="402" spans="1:32">
      <c r="A402" s="104"/>
      <c r="B402" s="113"/>
      <c r="C402" s="104"/>
      <c r="D402" s="180" t="e">
        <f>'PLANILHA ORÇAMENTÁRIA'!#REF!</f>
        <v>#REF!</v>
      </c>
      <c r="E402" s="107">
        <v>33.016399999999997</v>
      </c>
      <c r="F402" s="143"/>
      <c r="G402" s="140">
        <f t="shared" si="106"/>
        <v>0</v>
      </c>
      <c r="H402" s="36"/>
      <c r="I402" s="109">
        <f t="shared" si="107"/>
        <v>0</v>
      </c>
      <c r="J402" s="144"/>
      <c r="K402" s="159">
        <f t="shared" si="108"/>
        <v>0</v>
      </c>
      <c r="L402" s="36"/>
      <c r="M402" s="109">
        <f t="shared" si="109"/>
        <v>0</v>
      </c>
      <c r="N402" s="141">
        <v>2</v>
      </c>
      <c r="O402" s="140">
        <f t="shared" si="110"/>
        <v>66.032799999999995</v>
      </c>
      <c r="P402" s="160"/>
      <c r="Q402" s="109">
        <f t="shared" si="111"/>
        <v>0</v>
      </c>
      <c r="R402" s="152"/>
      <c r="S402" s="176">
        <f t="shared" si="112"/>
        <v>0</v>
      </c>
      <c r="T402" s="160"/>
      <c r="U402" s="178">
        <f t="shared" si="113"/>
        <v>0</v>
      </c>
      <c r="V402" s="152"/>
      <c r="W402" s="176">
        <f t="shared" si="114"/>
        <v>0</v>
      </c>
      <c r="X402" s="160"/>
      <c r="Y402" s="179">
        <f t="shared" si="115"/>
        <v>0</v>
      </c>
      <c r="Z402" s="152"/>
      <c r="AA402" s="176">
        <f t="shared" si="116"/>
        <v>0</v>
      </c>
      <c r="AB402" s="160"/>
      <c r="AC402" s="179">
        <f t="shared" si="117"/>
        <v>0</v>
      </c>
      <c r="AE402" s="93">
        <f t="shared" si="118"/>
        <v>2</v>
      </c>
      <c r="AF402" s="181" t="e">
        <f t="shared" si="119"/>
        <v>#REF!</v>
      </c>
    </row>
    <row r="403" spans="1:32">
      <c r="A403" s="104"/>
      <c r="B403" s="113"/>
      <c r="C403" s="104"/>
      <c r="D403" s="180" t="e">
        <f>'PLANILHA ORÇAMENTÁRIA'!#REF!</f>
        <v>#REF!</v>
      </c>
      <c r="E403" s="107">
        <f>E402</f>
        <v>33.016399999999997</v>
      </c>
      <c r="F403" s="143"/>
      <c r="G403" s="140">
        <f t="shared" si="106"/>
        <v>0</v>
      </c>
      <c r="H403" s="36"/>
      <c r="I403" s="109">
        <f t="shared" si="107"/>
        <v>0</v>
      </c>
      <c r="J403" s="144"/>
      <c r="K403" s="159">
        <f t="shared" si="108"/>
        <v>0</v>
      </c>
      <c r="L403" s="36"/>
      <c r="M403" s="109">
        <f t="shared" si="109"/>
        <v>0</v>
      </c>
      <c r="N403" s="141">
        <v>7</v>
      </c>
      <c r="O403" s="140">
        <f t="shared" si="110"/>
        <v>231.11479999999997</v>
      </c>
      <c r="P403" s="160"/>
      <c r="Q403" s="109">
        <f t="shared" si="111"/>
        <v>0</v>
      </c>
      <c r="R403" s="152"/>
      <c r="S403" s="176">
        <f t="shared" si="112"/>
        <v>0</v>
      </c>
      <c r="T403" s="160"/>
      <c r="U403" s="178">
        <f t="shared" si="113"/>
        <v>0</v>
      </c>
      <c r="V403" s="152"/>
      <c r="W403" s="176">
        <f t="shared" si="114"/>
        <v>0</v>
      </c>
      <c r="X403" s="160"/>
      <c r="Y403" s="179">
        <f t="shared" si="115"/>
        <v>0</v>
      </c>
      <c r="Z403" s="152"/>
      <c r="AA403" s="176">
        <f t="shared" si="116"/>
        <v>0</v>
      </c>
      <c r="AB403" s="160"/>
      <c r="AC403" s="179">
        <f t="shared" si="117"/>
        <v>0</v>
      </c>
      <c r="AE403" s="93">
        <f t="shared" si="118"/>
        <v>7</v>
      </c>
      <c r="AF403" s="181" t="e">
        <f t="shared" si="119"/>
        <v>#REF!</v>
      </c>
    </row>
    <row r="404" spans="1:32">
      <c r="A404" s="104"/>
      <c r="B404" s="113"/>
      <c r="C404" s="104"/>
      <c r="D404" s="180" t="e">
        <f>'PLANILHA ORÇAMENTÁRIA'!#REF!</f>
        <v>#REF!</v>
      </c>
      <c r="E404" s="107">
        <v>116.1336</v>
      </c>
      <c r="F404" s="143"/>
      <c r="G404" s="140">
        <f t="shared" si="106"/>
        <v>0</v>
      </c>
      <c r="H404" s="36"/>
      <c r="I404" s="109">
        <f t="shared" si="107"/>
        <v>0</v>
      </c>
      <c r="J404" s="144"/>
      <c r="K404" s="159">
        <f t="shared" si="108"/>
        <v>0</v>
      </c>
      <c r="L404" s="36"/>
      <c r="M404" s="109">
        <f t="shared" si="109"/>
        <v>0</v>
      </c>
      <c r="N404" s="141">
        <v>1.25</v>
      </c>
      <c r="O404" s="140">
        <f t="shared" si="110"/>
        <v>145.167</v>
      </c>
      <c r="P404" s="160"/>
      <c r="Q404" s="109">
        <f t="shared" si="111"/>
        <v>0</v>
      </c>
      <c r="R404" s="152"/>
      <c r="S404" s="176">
        <f t="shared" si="112"/>
        <v>0</v>
      </c>
      <c r="T404" s="160"/>
      <c r="U404" s="178">
        <f t="shared" si="113"/>
        <v>0</v>
      </c>
      <c r="V404" s="152"/>
      <c r="W404" s="176">
        <f t="shared" si="114"/>
        <v>0</v>
      </c>
      <c r="X404" s="160"/>
      <c r="Y404" s="179">
        <f t="shared" si="115"/>
        <v>0</v>
      </c>
      <c r="Z404" s="152"/>
      <c r="AA404" s="176">
        <f t="shared" si="116"/>
        <v>0</v>
      </c>
      <c r="AB404" s="160"/>
      <c r="AC404" s="179">
        <f t="shared" si="117"/>
        <v>0</v>
      </c>
      <c r="AE404" s="93">
        <f t="shared" si="118"/>
        <v>1.25</v>
      </c>
      <c r="AF404" s="181" t="e">
        <f t="shared" si="119"/>
        <v>#REF!</v>
      </c>
    </row>
    <row r="405" spans="1:32">
      <c r="A405" s="104"/>
      <c r="B405" s="113"/>
      <c r="C405" s="104"/>
      <c r="D405" s="180">
        <f>'PLANILHA ORÇAMENTÁRIA'!G205</f>
        <v>10</v>
      </c>
      <c r="E405" s="107">
        <v>36.474600000000002</v>
      </c>
      <c r="F405" s="143"/>
      <c r="G405" s="140">
        <f t="shared" si="106"/>
        <v>0</v>
      </c>
      <c r="H405" s="36"/>
      <c r="I405" s="109">
        <f t="shared" si="107"/>
        <v>0</v>
      </c>
      <c r="J405" s="144"/>
      <c r="K405" s="159">
        <f t="shared" si="108"/>
        <v>0</v>
      </c>
      <c r="L405" s="36"/>
      <c r="M405" s="109">
        <f t="shared" si="109"/>
        <v>0</v>
      </c>
      <c r="N405" s="141">
        <v>8</v>
      </c>
      <c r="O405" s="140">
        <f t="shared" si="110"/>
        <v>291.79680000000002</v>
      </c>
      <c r="P405" s="160"/>
      <c r="Q405" s="109">
        <f t="shared" si="111"/>
        <v>0</v>
      </c>
      <c r="R405" s="152"/>
      <c r="S405" s="176">
        <f t="shared" si="112"/>
        <v>0</v>
      </c>
      <c r="T405" s="160"/>
      <c r="U405" s="178">
        <f t="shared" si="113"/>
        <v>0</v>
      </c>
      <c r="V405" s="152"/>
      <c r="W405" s="176">
        <f t="shared" si="114"/>
        <v>0</v>
      </c>
      <c r="X405" s="160"/>
      <c r="Y405" s="179">
        <f t="shared" si="115"/>
        <v>0</v>
      </c>
      <c r="Z405" s="152"/>
      <c r="AA405" s="176">
        <f t="shared" si="116"/>
        <v>0</v>
      </c>
      <c r="AB405" s="160"/>
      <c r="AC405" s="179">
        <f t="shared" si="117"/>
        <v>0</v>
      </c>
      <c r="AE405" s="93">
        <f t="shared" si="118"/>
        <v>8</v>
      </c>
      <c r="AF405" s="181">
        <f t="shared" si="119"/>
        <v>0.8</v>
      </c>
    </row>
    <row r="406" spans="1:32">
      <c r="A406" s="104"/>
      <c r="B406" s="113"/>
      <c r="C406" s="104"/>
      <c r="D406" s="180" t="e">
        <f>'PLANILHA ORÇAMENTÁRIA'!#REF!</f>
        <v>#REF!</v>
      </c>
      <c r="E406" s="107">
        <v>79.372799999999998</v>
      </c>
      <c r="F406" s="143"/>
      <c r="G406" s="140">
        <f t="shared" si="106"/>
        <v>0</v>
      </c>
      <c r="H406" s="36"/>
      <c r="I406" s="109">
        <f t="shared" si="107"/>
        <v>0</v>
      </c>
      <c r="J406" s="144"/>
      <c r="K406" s="159">
        <f t="shared" si="108"/>
        <v>0</v>
      </c>
      <c r="L406" s="36"/>
      <c r="M406" s="109">
        <f t="shared" si="109"/>
        <v>0</v>
      </c>
      <c r="N406" s="141">
        <v>4</v>
      </c>
      <c r="O406" s="140">
        <f t="shared" si="110"/>
        <v>317.49119999999999</v>
      </c>
      <c r="P406" s="160"/>
      <c r="Q406" s="109">
        <f t="shared" si="111"/>
        <v>0</v>
      </c>
      <c r="R406" s="152"/>
      <c r="S406" s="176">
        <f t="shared" si="112"/>
        <v>0</v>
      </c>
      <c r="T406" s="160"/>
      <c r="U406" s="178">
        <f t="shared" si="113"/>
        <v>0</v>
      </c>
      <c r="V406" s="152"/>
      <c r="W406" s="176">
        <f t="shared" si="114"/>
        <v>0</v>
      </c>
      <c r="X406" s="160"/>
      <c r="Y406" s="179">
        <f t="shared" si="115"/>
        <v>0</v>
      </c>
      <c r="Z406" s="152"/>
      <c r="AA406" s="176">
        <f t="shared" si="116"/>
        <v>0</v>
      </c>
      <c r="AB406" s="160"/>
      <c r="AC406" s="179">
        <f t="shared" si="117"/>
        <v>0</v>
      </c>
      <c r="AE406" s="93">
        <f t="shared" si="118"/>
        <v>4</v>
      </c>
      <c r="AF406" s="181" t="e">
        <f t="shared" si="119"/>
        <v>#REF!</v>
      </c>
    </row>
    <row r="407" spans="1:32">
      <c r="A407" s="104"/>
      <c r="B407" s="113"/>
      <c r="C407" s="104"/>
      <c r="D407" s="180" t="e">
        <f>'PLANILHA ORÇAMENTÁRIA'!#REF!</f>
        <v>#REF!</v>
      </c>
      <c r="E407" s="107">
        <v>116.1336</v>
      </c>
      <c r="F407" s="143"/>
      <c r="G407" s="140">
        <f t="shared" si="106"/>
        <v>0</v>
      </c>
      <c r="H407" s="36"/>
      <c r="I407" s="109">
        <f t="shared" si="107"/>
        <v>0</v>
      </c>
      <c r="J407" s="144"/>
      <c r="K407" s="159">
        <f t="shared" si="108"/>
        <v>0</v>
      </c>
      <c r="L407" s="36"/>
      <c r="M407" s="109">
        <f t="shared" si="109"/>
        <v>0</v>
      </c>
      <c r="N407" s="141">
        <v>65.27</v>
      </c>
      <c r="O407" s="140">
        <f t="shared" si="110"/>
        <v>7580.0400719999998</v>
      </c>
      <c r="P407" s="160"/>
      <c r="Q407" s="109">
        <f t="shared" si="111"/>
        <v>0</v>
      </c>
      <c r="R407" s="152"/>
      <c r="S407" s="176">
        <f t="shared" si="112"/>
        <v>0</v>
      </c>
      <c r="T407" s="160"/>
      <c r="U407" s="178">
        <f t="shared" si="113"/>
        <v>0</v>
      </c>
      <c r="V407" s="152"/>
      <c r="W407" s="176">
        <f t="shared" si="114"/>
        <v>0</v>
      </c>
      <c r="X407" s="160"/>
      <c r="Y407" s="179">
        <f t="shared" si="115"/>
        <v>0</v>
      </c>
      <c r="Z407" s="152"/>
      <c r="AA407" s="176">
        <f t="shared" si="116"/>
        <v>0</v>
      </c>
      <c r="AB407" s="160"/>
      <c r="AC407" s="179">
        <f t="shared" si="117"/>
        <v>0</v>
      </c>
      <c r="AE407" s="93">
        <f t="shared" si="118"/>
        <v>65.27</v>
      </c>
      <c r="AF407" s="181" t="e">
        <f t="shared" si="119"/>
        <v>#REF!</v>
      </c>
    </row>
    <row r="408" spans="1:32">
      <c r="A408" s="44"/>
      <c r="B408" s="40"/>
      <c r="C408" s="44"/>
      <c r="D408" s="180">
        <f>'PLANILHA ORÇAMENTÁRIA'!G206</f>
        <v>3</v>
      </c>
      <c r="E408" s="98">
        <v>64.991299999999995</v>
      </c>
      <c r="F408" s="143"/>
      <c r="G408" s="140">
        <f t="shared" si="106"/>
        <v>0</v>
      </c>
      <c r="H408" s="36"/>
      <c r="I408" s="109">
        <f t="shared" si="107"/>
        <v>0</v>
      </c>
      <c r="J408" s="144"/>
      <c r="K408" s="159">
        <f t="shared" si="108"/>
        <v>0</v>
      </c>
      <c r="L408" s="36"/>
      <c r="M408" s="109">
        <f t="shared" si="109"/>
        <v>0</v>
      </c>
      <c r="N408" s="144"/>
      <c r="O408" s="140">
        <f t="shared" si="110"/>
        <v>0</v>
      </c>
      <c r="P408" s="160"/>
      <c r="Q408" s="109">
        <f t="shared" si="111"/>
        <v>0</v>
      </c>
      <c r="R408" s="152"/>
      <c r="S408" s="176">
        <f t="shared" si="112"/>
        <v>0</v>
      </c>
      <c r="T408" s="160"/>
      <c r="U408" s="178">
        <f t="shared" si="113"/>
        <v>0</v>
      </c>
      <c r="V408" s="152"/>
      <c r="W408" s="176">
        <f t="shared" si="114"/>
        <v>0</v>
      </c>
      <c r="X408" s="160"/>
      <c r="Y408" s="179">
        <f t="shared" si="115"/>
        <v>0</v>
      </c>
      <c r="Z408" s="152"/>
      <c r="AA408" s="176">
        <f t="shared" si="116"/>
        <v>0</v>
      </c>
      <c r="AB408" s="160"/>
      <c r="AC408" s="179">
        <f t="shared" si="117"/>
        <v>0</v>
      </c>
      <c r="AE408" s="93">
        <f t="shared" si="118"/>
        <v>0</v>
      </c>
      <c r="AF408" s="181">
        <f t="shared" si="119"/>
        <v>0</v>
      </c>
    </row>
    <row r="409" spans="1:32">
      <c r="A409" s="44"/>
      <c r="B409" s="40"/>
      <c r="C409" s="44"/>
      <c r="D409" s="180">
        <f>'PLANILHA ORÇAMENTÁRIA'!G207</f>
        <v>2</v>
      </c>
      <c r="E409" s="98">
        <v>205.47569999999999</v>
      </c>
      <c r="F409" s="143"/>
      <c r="G409" s="140">
        <f t="shared" si="106"/>
        <v>0</v>
      </c>
      <c r="H409" s="36"/>
      <c r="I409" s="109">
        <f t="shared" si="107"/>
        <v>0</v>
      </c>
      <c r="J409" s="144"/>
      <c r="K409" s="159">
        <f t="shared" si="108"/>
        <v>0</v>
      </c>
      <c r="L409" s="36"/>
      <c r="M409" s="109">
        <f t="shared" si="109"/>
        <v>0</v>
      </c>
      <c r="N409" s="144"/>
      <c r="O409" s="140">
        <f t="shared" si="110"/>
        <v>0</v>
      </c>
      <c r="P409" s="160"/>
      <c r="Q409" s="109">
        <f t="shared" si="111"/>
        <v>0</v>
      </c>
      <c r="R409" s="152"/>
      <c r="S409" s="176">
        <f t="shared" si="112"/>
        <v>0</v>
      </c>
      <c r="T409" s="160"/>
      <c r="U409" s="178">
        <f t="shared" si="113"/>
        <v>0</v>
      </c>
      <c r="V409" s="152"/>
      <c r="W409" s="176">
        <f t="shared" si="114"/>
        <v>0</v>
      </c>
      <c r="X409" s="160"/>
      <c r="Y409" s="179">
        <f t="shared" si="115"/>
        <v>0</v>
      </c>
      <c r="Z409" s="152"/>
      <c r="AA409" s="176">
        <f t="shared" si="116"/>
        <v>0</v>
      </c>
      <c r="AB409" s="160"/>
      <c r="AC409" s="179">
        <f t="shared" si="117"/>
        <v>0</v>
      </c>
      <c r="AE409" s="93">
        <f t="shared" si="118"/>
        <v>0</v>
      </c>
      <c r="AF409" s="181">
        <f t="shared" si="119"/>
        <v>0</v>
      </c>
    </row>
    <row r="410" spans="1:32">
      <c r="A410" s="44"/>
      <c r="B410" s="40"/>
      <c r="C410" s="44"/>
      <c r="D410" s="180">
        <f>'PLANILHA ORÇAMENTÁRIA'!G208</f>
        <v>3</v>
      </c>
      <c r="E410" s="98">
        <v>29.399100000000001</v>
      </c>
      <c r="F410" s="143"/>
      <c r="G410" s="140">
        <f t="shared" si="106"/>
        <v>0</v>
      </c>
      <c r="H410" s="36"/>
      <c r="I410" s="109">
        <f t="shared" si="107"/>
        <v>0</v>
      </c>
      <c r="J410" s="144"/>
      <c r="K410" s="159">
        <f t="shared" si="108"/>
        <v>0</v>
      </c>
      <c r="L410" s="36"/>
      <c r="M410" s="109">
        <f t="shared" si="109"/>
        <v>0</v>
      </c>
      <c r="N410" s="144"/>
      <c r="O410" s="140">
        <f t="shared" si="110"/>
        <v>0</v>
      </c>
      <c r="P410" s="160"/>
      <c r="Q410" s="109">
        <f t="shared" si="111"/>
        <v>0</v>
      </c>
      <c r="R410" s="152"/>
      <c r="S410" s="176">
        <f t="shared" si="112"/>
        <v>0</v>
      </c>
      <c r="T410" s="160"/>
      <c r="U410" s="178">
        <f t="shared" si="113"/>
        <v>0</v>
      </c>
      <c r="V410" s="152"/>
      <c r="W410" s="176">
        <f t="shared" si="114"/>
        <v>0</v>
      </c>
      <c r="X410" s="160"/>
      <c r="Y410" s="179">
        <f t="shared" si="115"/>
        <v>0</v>
      </c>
      <c r="Z410" s="152"/>
      <c r="AA410" s="176">
        <f t="shared" si="116"/>
        <v>0</v>
      </c>
      <c r="AB410" s="160"/>
      <c r="AC410" s="179">
        <f t="shared" si="117"/>
        <v>0</v>
      </c>
      <c r="AE410" s="93">
        <f t="shared" si="118"/>
        <v>0</v>
      </c>
      <c r="AF410" s="181">
        <f t="shared" si="119"/>
        <v>0</v>
      </c>
    </row>
    <row r="411" spans="1:32">
      <c r="A411" s="44"/>
      <c r="B411" s="40"/>
      <c r="C411" s="44"/>
      <c r="D411" s="180">
        <f>'PLANILHA ORÇAMENTÁRIA'!G209</f>
        <v>3</v>
      </c>
      <c r="E411" s="98">
        <v>25.7898</v>
      </c>
      <c r="F411" s="143"/>
      <c r="G411" s="140">
        <f t="shared" si="106"/>
        <v>0</v>
      </c>
      <c r="H411" s="36"/>
      <c r="I411" s="109">
        <f t="shared" si="107"/>
        <v>0</v>
      </c>
      <c r="J411" s="144"/>
      <c r="K411" s="159">
        <f t="shared" si="108"/>
        <v>0</v>
      </c>
      <c r="L411" s="36"/>
      <c r="M411" s="109">
        <f t="shared" si="109"/>
        <v>0</v>
      </c>
      <c r="N411" s="144"/>
      <c r="O411" s="140">
        <f t="shared" si="110"/>
        <v>0</v>
      </c>
      <c r="P411" s="160"/>
      <c r="Q411" s="109">
        <f t="shared" si="111"/>
        <v>0</v>
      </c>
      <c r="R411" s="152"/>
      <c r="S411" s="176">
        <f t="shared" si="112"/>
        <v>0</v>
      </c>
      <c r="T411" s="160"/>
      <c r="U411" s="178">
        <f t="shared" si="113"/>
        <v>0</v>
      </c>
      <c r="V411" s="152"/>
      <c r="W411" s="176">
        <f t="shared" si="114"/>
        <v>0</v>
      </c>
      <c r="X411" s="160"/>
      <c r="Y411" s="179">
        <f t="shared" si="115"/>
        <v>0</v>
      </c>
      <c r="Z411" s="152"/>
      <c r="AA411" s="176">
        <f t="shared" si="116"/>
        <v>0</v>
      </c>
      <c r="AB411" s="160"/>
      <c r="AC411" s="179">
        <f t="shared" si="117"/>
        <v>0</v>
      </c>
      <c r="AE411" s="93">
        <f t="shared" si="118"/>
        <v>0</v>
      </c>
      <c r="AF411" s="181">
        <f t="shared" si="119"/>
        <v>0</v>
      </c>
    </row>
    <row r="412" spans="1:32">
      <c r="A412" s="44"/>
      <c r="B412" s="40"/>
      <c r="C412" s="44"/>
      <c r="D412" s="180">
        <f>'PLANILHA ORÇAMENTÁRIA'!G210</f>
        <v>6</v>
      </c>
      <c r="E412" s="98">
        <v>318.25439999999998</v>
      </c>
      <c r="F412" s="143"/>
      <c r="G412" s="140">
        <f t="shared" si="106"/>
        <v>0</v>
      </c>
      <c r="H412" s="36"/>
      <c r="I412" s="109">
        <f t="shared" si="107"/>
        <v>0</v>
      </c>
      <c r="J412" s="144"/>
      <c r="K412" s="159">
        <f t="shared" si="108"/>
        <v>0</v>
      </c>
      <c r="L412" s="36"/>
      <c r="M412" s="109">
        <f t="shared" si="109"/>
        <v>0</v>
      </c>
      <c r="N412" s="144"/>
      <c r="O412" s="140">
        <f t="shared" si="110"/>
        <v>0</v>
      </c>
      <c r="P412" s="160"/>
      <c r="Q412" s="109">
        <f t="shared" si="111"/>
        <v>0</v>
      </c>
      <c r="R412" s="152"/>
      <c r="S412" s="176">
        <f t="shared" si="112"/>
        <v>0</v>
      </c>
      <c r="T412" s="160"/>
      <c r="U412" s="178">
        <f t="shared" si="113"/>
        <v>0</v>
      </c>
      <c r="V412" s="152"/>
      <c r="W412" s="176">
        <f t="shared" si="114"/>
        <v>0</v>
      </c>
      <c r="X412" s="160"/>
      <c r="Y412" s="179">
        <f t="shared" si="115"/>
        <v>0</v>
      </c>
      <c r="Z412" s="152"/>
      <c r="AA412" s="176">
        <f t="shared" si="116"/>
        <v>0</v>
      </c>
      <c r="AB412" s="160"/>
      <c r="AC412" s="179">
        <f t="shared" si="117"/>
        <v>0</v>
      </c>
      <c r="AE412" s="93">
        <f t="shared" si="118"/>
        <v>0</v>
      </c>
      <c r="AF412" s="181">
        <f t="shared" si="119"/>
        <v>0</v>
      </c>
    </row>
    <row r="413" spans="1:32">
      <c r="A413" s="104"/>
      <c r="B413" s="113"/>
      <c r="C413" s="104"/>
      <c r="D413" s="180" t="e">
        <f>'PLANILHA ORÇAMENTÁRIA'!#REF!</f>
        <v>#REF!</v>
      </c>
      <c r="E413" s="107">
        <v>36.474600000000002</v>
      </c>
      <c r="F413" s="143"/>
      <c r="G413" s="140">
        <f t="shared" si="106"/>
        <v>0</v>
      </c>
      <c r="H413" s="36"/>
      <c r="I413" s="109">
        <f t="shared" si="107"/>
        <v>0</v>
      </c>
      <c r="J413" s="144"/>
      <c r="K413" s="159">
        <f t="shared" si="108"/>
        <v>0</v>
      </c>
      <c r="L413" s="36"/>
      <c r="M413" s="109">
        <f t="shared" si="109"/>
        <v>0</v>
      </c>
      <c r="N413" s="141">
        <v>3</v>
      </c>
      <c r="O413" s="140">
        <f t="shared" si="110"/>
        <v>109.4238</v>
      </c>
      <c r="P413" s="160"/>
      <c r="Q413" s="109">
        <f t="shared" si="111"/>
        <v>0</v>
      </c>
      <c r="R413" s="152"/>
      <c r="S413" s="176">
        <f t="shared" si="112"/>
        <v>0</v>
      </c>
      <c r="T413" s="160"/>
      <c r="U413" s="178">
        <f t="shared" si="113"/>
        <v>0</v>
      </c>
      <c r="V413" s="152"/>
      <c r="W413" s="176">
        <f t="shared" si="114"/>
        <v>0</v>
      </c>
      <c r="X413" s="160"/>
      <c r="Y413" s="179">
        <f t="shared" si="115"/>
        <v>0</v>
      </c>
      <c r="Z413" s="152"/>
      <c r="AA413" s="176">
        <f t="shared" si="116"/>
        <v>0</v>
      </c>
      <c r="AB413" s="160"/>
      <c r="AC413" s="179">
        <f t="shared" si="117"/>
        <v>0</v>
      </c>
      <c r="AE413" s="93">
        <f t="shared" si="118"/>
        <v>3</v>
      </c>
      <c r="AF413" s="181" t="e">
        <f t="shared" si="119"/>
        <v>#REF!</v>
      </c>
    </row>
    <row r="414" spans="1:32">
      <c r="A414" s="104"/>
      <c r="B414" s="113"/>
      <c r="C414" s="104"/>
      <c r="D414" s="180" t="e">
        <f>'PLANILHA ORÇAMENTÁRIA'!#REF!</f>
        <v>#REF!</v>
      </c>
      <c r="E414" s="107">
        <v>52.509799999999998</v>
      </c>
      <c r="F414" s="143"/>
      <c r="G414" s="140">
        <f t="shared" si="106"/>
        <v>0</v>
      </c>
      <c r="H414" s="36"/>
      <c r="I414" s="109">
        <f t="shared" si="107"/>
        <v>0</v>
      </c>
      <c r="J414" s="144"/>
      <c r="K414" s="159">
        <f t="shared" si="108"/>
        <v>0</v>
      </c>
      <c r="L414" s="36"/>
      <c r="M414" s="109">
        <f t="shared" si="109"/>
        <v>0</v>
      </c>
      <c r="N414" s="141">
        <v>3</v>
      </c>
      <c r="O414" s="140">
        <f t="shared" si="110"/>
        <v>157.52940000000001</v>
      </c>
      <c r="P414" s="160"/>
      <c r="Q414" s="109">
        <f t="shared" si="111"/>
        <v>0</v>
      </c>
      <c r="R414" s="152"/>
      <c r="S414" s="176">
        <f t="shared" si="112"/>
        <v>0</v>
      </c>
      <c r="T414" s="160"/>
      <c r="U414" s="178">
        <f t="shared" si="113"/>
        <v>0</v>
      </c>
      <c r="V414" s="152"/>
      <c r="W414" s="176">
        <f t="shared" si="114"/>
        <v>0</v>
      </c>
      <c r="X414" s="160"/>
      <c r="Y414" s="179">
        <f t="shared" si="115"/>
        <v>0</v>
      </c>
      <c r="Z414" s="152"/>
      <c r="AA414" s="176">
        <f t="shared" si="116"/>
        <v>0</v>
      </c>
      <c r="AB414" s="160"/>
      <c r="AC414" s="179">
        <f t="shared" si="117"/>
        <v>0</v>
      </c>
      <c r="AE414" s="93">
        <f t="shared" si="118"/>
        <v>3</v>
      </c>
      <c r="AF414" s="181" t="e">
        <f t="shared" si="119"/>
        <v>#REF!</v>
      </c>
    </row>
    <row r="415" spans="1:32">
      <c r="A415" s="44"/>
      <c r="B415" s="40"/>
      <c r="C415" s="44"/>
      <c r="D415" s="180">
        <f>'PLANILHA ORÇAMENTÁRIA'!G211</f>
        <v>3</v>
      </c>
      <c r="E415" s="98">
        <v>98.494330000000005</v>
      </c>
      <c r="F415" s="143"/>
      <c r="G415" s="140">
        <f t="shared" si="106"/>
        <v>0</v>
      </c>
      <c r="H415" s="36"/>
      <c r="I415" s="109">
        <f t="shared" si="107"/>
        <v>0</v>
      </c>
      <c r="J415" s="144"/>
      <c r="K415" s="159">
        <f t="shared" si="108"/>
        <v>0</v>
      </c>
      <c r="L415" s="36"/>
      <c r="M415" s="109">
        <f t="shared" si="109"/>
        <v>0</v>
      </c>
      <c r="N415" s="144"/>
      <c r="O415" s="140">
        <f t="shared" si="110"/>
        <v>0</v>
      </c>
      <c r="P415" s="160"/>
      <c r="Q415" s="109">
        <f t="shared" si="111"/>
        <v>0</v>
      </c>
      <c r="R415" s="152"/>
      <c r="S415" s="176">
        <f t="shared" si="112"/>
        <v>0</v>
      </c>
      <c r="T415" s="160"/>
      <c r="U415" s="178">
        <f t="shared" si="113"/>
        <v>0</v>
      </c>
      <c r="V415" s="152"/>
      <c r="W415" s="176">
        <f t="shared" si="114"/>
        <v>0</v>
      </c>
      <c r="X415" s="160"/>
      <c r="Y415" s="179">
        <f t="shared" si="115"/>
        <v>0</v>
      </c>
      <c r="Z415" s="152"/>
      <c r="AA415" s="176">
        <f t="shared" si="116"/>
        <v>0</v>
      </c>
      <c r="AB415" s="160"/>
      <c r="AC415" s="179">
        <f t="shared" si="117"/>
        <v>0</v>
      </c>
      <c r="AE415" s="93">
        <f t="shared" si="118"/>
        <v>0</v>
      </c>
      <c r="AF415" s="181">
        <f t="shared" si="119"/>
        <v>0</v>
      </c>
    </row>
    <row r="416" spans="1:32">
      <c r="A416" s="44"/>
      <c r="B416" s="40"/>
      <c r="C416" s="44"/>
      <c r="D416" s="180">
        <f>'PLANILHA ORÇAMENTÁRIA'!G212</f>
        <v>3</v>
      </c>
      <c r="E416" s="98">
        <v>27.0777</v>
      </c>
      <c r="F416" s="143"/>
      <c r="G416" s="140">
        <f t="shared" si="106"/>
        <v>0</v>
      </c>
      <c r="H416" s="36"/>
      <c r="I416" s="109">
        <f t="shared" si="107"/>
        <v>0</v>
      </c>
      <c r="J416" s="144"/>
      <c r="K416" s="159">
        <f t="shared" si="108"/>
        <v>0</v>
      </c>
      <c r="L416" s="36"/>
      <c r="M416" s="109">
        <f t="shared" si="109"/>
        <v>0</v>
      </c>
      <c r="N416" s="144"/>
      <c r="O416" s="140">
        <f t="shared" si="110"/>
        <v>0</v>
      </c>
      <c r="P416" s="160"/>
      <c r="Q416" s="109">
        <f t="shared" si="111"/>
        <v>0</v>
      </c>
      <c r="R416" s="152"/>
      <c r="S416" s="176">
        <f t="shared" si="112"/>
        <v>0</v>
      </c>
      <c r="T416" s="160"/>
      <c r="U416" s="178">
        <f t="shared" si="113"/>
        <v>0</v>
      </c>
      <c r="V416" s="152"/>
      <c r="W416" s="176">
        <f t="shared" si="114"/>
        <v>0</v>
      </c>
      <c r="X416" s="160"/>
      <c r="Y416" s="179">
        <f t="shared" si="115"/>
        <v>0</v>
      </c>
      <c r="Z416" s="152"/>
      <c r="AA416" s="176">
        <f t="shared" si="116"/>
        <v>0</v>
      </c>
      <c r="AB416" s="160"/>
      <c r="AC416" s="179">
        <f t="shared" si="117"/>
        <v>0</v>
      </c>
      <c r="AE416" s="93">
        <f t="shared" si="118"/>
        <v>0</v>
      </c>
      <c r="AF416" s="181">
        <f t="shared" si="119"/>
        <v>0</v>
      </c>
    </row>
    <row r="417" spans="1:32">
      <c r="A417" s="44"/>
      <c r="B417" s="40"/>
      <c r="C417" s="44"/>
      <c r="D417" s="180">
        <f>'PLANILHA ORÇAMENTÁRIA'!G213</f>
        <v>1</v>
      </c>
      <c r="E417" s="98">
        <v>167.28389999999999</v>
      </c>
      <c r="F417" s="143"/>
      <c r="G417" s="140">
        <f t="shared" si="106"/>
        <v>0</v>
      </c>
      <c r="H417" s="36"/>
      <c r="I417" s="109">
        <f t="shared" si="107"/>
        <v>0</v>
      </c>
      <c r="J417" s="144"/>
      <c r="K417" s="159">
        <f t="shared" si="108"/>
        <v>0</v>
      </c>
      <c r="L417" s="36"/>
      <c r="M417" s="109">
        <f t="shared" si="109"/>
        <v>0</v>
      </c>
      <c r="N417" s="144"/>
      <c r="O417" s="140">
        <f t="shared" si="110"/>
        <v>0</v>
      </c>
      <c r="P417" s="160"/>
      <c r="Q417" s="109">
        <f t="shared" si="111"/>
        <v>0</v>
      </c>
      <c r="R417" s="152"/>
      <c r="S417" s="176">
        <f t="shared" si="112"/>
        <v>0</v>
      </c>
      <c r="T417" s="160"/>
      <c r="U417" s="178">
        <f t="shared" si="113"/>
        <v>0</v>
      </c>
      <c r="V417" s="152"/>
      <c r="W417" s="176">
        <f t="shared" si="114"/>
        <v>0</v>
      </c>
      <c r="X417" s="160"/>
      <c r="Y417" s="179">
        <f t="shared" si="115"/>
        <v>0</v>
      </c>
      <c r="Z417" s="152"/>
      <c r="AA417" s="176">
        <f t="shared" si="116"/>
        <v>0</v>
      </c>
      <c r="AB417" s="160"/>
      <c r="AC417" s="179">
        <f t="shared" si="117"/>
        <v>0</v>
      </c>
      <c r="AE417" s="93">
        <f t="shared" si="118"/>
        <v>0</v>
      </c>
      <c r="AF417" s="181">
        <f t="shared" si="119"/>
        <v>0</v>
      </c>
    </row>
    <row r="418" spans="1:32">
      <c r="A418" s="104"/>
      <c r="B418" s="113"/>
      <c r="C418" s="104"/>
      <c r="D418" s="180" t="e">
        <f>'PLANILHA ORÇAMENTÁRIA'!#REF!</f>
        <v>#REF!</v>
      </c>
      <c r="E418" s="107">
        <v>198.35249999999999</v>
      </c>
      <c r="F418" s="143"/>
      <c r="G418" s="140">
        <f t="shared" si="106"/>
        <v>0</v>
      </c>
      <c r="H418" s="36"/>
      <c r="I418" s="109">
        <f t="shared" si="107"/>
        <v>0</v>
      </c>
      <c r="J418" s="144"/>
      <c r="K418" s="159">
        <f t="shared" si="108"/>
        <v>0</v>
      </c>
      <c r="L418" s="36"/>
      <c r="M418" s="109">
        <f t="shared" si="109"/>
        <v>0</v>
      </c>
      <c r="N418" s="141">
        <v>5</v>
      </c>
      <c r="O418" s="140">
        <f t="shared" si="110"/>
        <v>991.76249999999993</v>
      </c>
      <c r="P418" s="160"/>
      <c r="Q418" s="109">
        <f t="shared" si="111"/>
        <v>0</v>
      </c>
      <c r="R418" s="152"/>
      <c r="S418" s="176">
        <f t="shared" si="112"/>
        <v>0</v>
      </c>
      <c r="T418" s="160"/>
      <c r="U418" s="178">
        <f t="shared" si="113"/>
        <v>0</v>
      </c>
      <c r="V418" s="152"/>
      <c r="W418" s="176">
        <f t="shared" si="114"/>
        <v>0</v>
      </c>
      <c r="X418" s="160"/>
      <c r="Y418" s="179">
        <f t="shared" si="115"/>
        <v>0</v>
      </c>
      <c r="Z418" s="152"/>
      <c r="AA418" s="176">
        <f t="shared" si="116"/>
        <v>0</v>
      </c>
      <c r="AB418" s="160"/>
      <c r="AC418" s="179">
        <f t="shared" si="117"/>
        <v>0</v>
      </c>
      <c r="AE418" s="93">
        <f t="shared" si="118"/>
        <v>5</v>
      </c>
      <c r="AF418" s="181" t="e">
        <f t="shared" si="119"/>
        <v>#REF!</v>
      </c>
    </row>
    <row r="419" spans="1:32">
      <c r="A419" s="104"/>
      <c r="B419" s="113"/>
      <c r="C419" s="104"/>
      <c r="D419" s="180" t="e">
        <f>'PLANILHA ORÇAMENTÁRIA'!#REF!</f>
        <v>#REF!</v>
      </c>
      <c r="E419" s="107">
        <v>266.05470000000003</v>
      </c>
      <c r="F419" s="143"/>
      <c r="G419" s="140">
        <f t="shared" si="106"/>
        <v>0</v>
      </c>
      <c r="H419" s="36"/>
      <c r="I419" s="109">
        <f t="shared" si="107"/>
        <v>0</v>
      </c>
      <c r="J419" s="144"/>
      <c r="K419" s="159">
        <f t="shared" si="108"/>
        <v>0</v>
      </c>
      <c r="L419" s="36"/>
      <c r="M419" s="109">
        <f t="shared" si="109"/>
        <v>0</v>
      </c>
      <c r="N419" s="141">
        <v>2</v>
      </c>
      <c r="O419" s="140">
        <f t="shared" si="110"/>
        <v>532.10940000000005</v>
      </c>
      <c r="P419" s="160"/>
      <c r="Q419" s="109">
        <f t="shared" si="111"/>
        <v>0</v>
      </c>
      <c r="R419" s="152"/>
      <c r="S419" s="176">
        <f t="shared" si="112"/>
        <v>0</v>
      </c>
      <c r="T419" s="160"/>
      <c r="U419" s="178">
        <f t="shared" si="113"/>
        <v>0</v>
      </c>
      <c r="V419" s="152"/>
      <c r="W419" s="176">
        <f t="shared" si="114"/>
        <v>0</v>
      </c>
      <c r="X419" s="160"/>
      <c r="Y419" s="179">
        <f t="shared" si="115"/>
        <v>0</v>
      </c>
      <c r="Z419" s="152"/>
      <c r="AA419" s="176">
        <f t="shared" si="116"/>
        <v>0</v>
      </c>
      <c r="AB419" s="160"/>
      <c r="AC419" s="179">
        <f t="shared" si="117"/>
        <v>0</v>
      </c>
      <c r="AE419" s="93">
        <f t="shared" si="118"/>
        <v>2</v>
      </c>
      <c r="AF419" s="181" t="e">
        <f t="shared" si="119"/>
        <v>#REF!</v>
      </c>
    </row>
    <row r="420" spans="1:32">
      <c r="A420" s="104"/>
      <c r="B420" s="113"/>
      <c r="C420" s="104"/>
      <c r="D420" s="180" t="e">
        <f>'PLANILHA ORÇAMENTÁRIA'!#REF!</f>
        <v>#REF!</v>
      </c>
      <c r="E420" s="107">
        <v>82.052000000000007</v>
      </c>
      <c r="F420" s="143"/>
      <c r="G420" s="140">
        <f t="shared" si="106"/>
        <v>0</v>
      </c>
      <c r="H420" s="36"/>
      <c r="I420" s="109">
        <f t="shared" si="107"/>
        <v>0</v>
      </c>
      <c r="J420" s="144"/>
      <c r="K420" s="159">
        <f t="shared" si="108"/>
        <v>0</v>
      </c>
      <c r="L420" s="36"/>
      <c r="M420" s="109">
        <f t="shared" si="109"/>
        <v>0</v>
      </c>
      <c r="N420" s="141">
        <v>4</v>
      </c>
      <c r="O420" s="140">
        <f t="shared" si="110"/>
        <v>328.20800000000003</v>
      </c>
      <c r="P420" s="160"/>
      <c r="Q420" s="109">
        <f t="shared" si="111"/>
        <v>0</v>
      </c>
      <c r="R420" s="152"/>
      <c r="S420" s="176">
        <f t="shared" si="112"/>
        <v>0</v>
      </c>
      <c r="T420" s="160"/>
      <c r="U420" s="178">
        <f t="shared" si="113"/>
        <v>0</v>
      </c>
      <c r="V420" s="152"/>
      <c r="W420" s="176">
        <f t="shared" si="114"/>
        <v>0</v>
      </c>
      <c r="X420" s="160"/>
      <c r="Y420" s="179">
        <f t="shared" si="115"/>
        <v>0</v>
      </c>
      <c r="Z420" s="152"/>
      <c r="AA420" s="176">
        <f t="shared" si="116"/>
        <v>0</v>
      </c>
      <c r="AB420" s="160"/>
      <c r="AC420" s="179">
        <f t="shared" si="117"/>
        <v>0</v>
      </c>
      <c r="AE420" s="93">
        <f t="shared" si="118"/>
        <v>4</v>
      </c>
      <c r="AF420" s="181" t="e">
        <f t="shared" si="119"/>
        <v>#REF!</v>
      </c>
    </row>
    <row r="421" spans="1:32">
      <c r="A421" s="44"/>
      <c r="B421" s="40"/>
      <c r="C421" s="44"/>
      <c r="D421" s="180">
        <f>'PLANILHA ORÇAMENTÁRIA'!G214</f>
        <v>40</v>
      </c>
      <c r="E421" s="98">
        <v>81.193399999999997</v>
      </c>
      <c r="F421" s="143"/>
      <c r="G421" s="140">
        <f t="shared" si="106"/>
        <v>0</v>
      </c>
      <c r="H421" s="36"/>
      <c r="I421" s="109">
        <f t="shared" si="107"/>
        <v>0</v>
      </c>
      <c r="J421" s="144"/>
      <c r="K421" s="159">
        <f t="shared" si="108"/>
        <v>0</v>
      </c>
      <c r="L421" s="36"/>
      <c r="M421" s="109">
        <f t="shared" si="109"/>
        <v>0</v>
      </c>
      <c r="N421" s="144"/>
      <c r="O421" s="140">
        <f t="shared" si="110"/>
        <v>0</v>
      </c>
      <c r="P421" s="160"/>
      <c r="Q421" s="109">
        <f t="shared" si="111"/>
        <v>0</v>
      </c>
      <c r="R421" s="152"/>
      <c r="S421" s="176">
        <f t="shared" si="112"/>
        <v>0</v>
      </c>
      <c r="T421" s="160"/>
      <c r="U421" s="178">
        <f t="shared" si="113"/>
        <v>0</v>
      </c>
      <c r="V421" s="152"/>
      <c r="W421" s="176">
        <f t="shared" si="114"/>
        <v>0</v>
      </c>
      <c r="X421" s="160"/>
      <c r="Y421" s="179">
        <f t="shared" si="115"/>
        <v>0</v>
      </c>
      <c r="Z421" s="152"/>
      <c r="AA421" s="176">
        <f t="shared" si="116"/>
        <v>0</v>
      </c>
      <c r="AB421" s="160"/>
      <c r="AC421" s="179">
        <f t="shared" si="117"/>
        <v>0</v>
      </c>
      <c r="AE421" s="93">
        <f t="shared" si="118"/>
        <v>0</v>
      </c>
      <c r="AF421" s="181">
        <f t="shared" si="119"/>
        <v>0</v>
      </c>
    </row>
    <row r="422" spans="1:32">
      <c r="A422" s="44"/>
      <c r="B422" s="40"/>
      <c r="C422" s="44"/>
      <c r="D422" s="180">
        <f>'PLANILHA ORÇAMENTÁRIA'!G215</f>
        <v>8</v>
      </c>
      <c r="E422" s="98">
        <v>16.122599999999998</v>
      </c>
      <c r="F422" s="143"/>
      <c r="G422" s="140">
        <f t="shared" si="106"/>
        <v>0</v>
      </c>
      <c r="H422" s="36"/>
      <c r="I422" s="109">
        <f t="shared" si="107"/>
        <v>0</v>
      </c>
      <c r="J422" s="144"/>
      <c r="K422" s="159">
        <f t="shared" si="108"/>
        <v>0</v>
      </c>
      <c r="L422" s="36"/>
      <c r="M422" s="109">
        <f t="shared" si="109"/>
        <v>0</v>
      </c>
      <c r="N422" s="144"/>
      <c r="O422" s="140">
        <f t="shared" si="110"/>
        <v>0</v>
      </c>
      <c r="P422" s="160"/>
      <c r="Q422" s="109">
        <f t="shared" si="111"/>
        <v>0</v>
      </c>
      <c r="R422" s="152"/>
      <c r="S422" s="176">
        <f t="shared" si="112"/>
        <v>0</v>
      </c>
      <c r="T422" s="160"/>
      <c r="U422" s="178">
        <f t="shared" si="113"/>
        <v>0</v>
      </c>
      <c r="V422" s="152"/>
      <c r="W422" s="176">
        <f t="shared" si="114"/>
        <v>0</v>
      </c>
      <c r="X422" s="160"/>
      <c r="Y422" s="179">
        <f t="shared" si="115"/>
        <v>0</v>
      </c>
      <c r="Z422" s="152"/>
      <c r="AA422" s="176">
        <f t="shared" si="116"/>
        <v>0</v>
      </c>
      <c r="AB422" s="160"/>
      <c r="AC422" s="179">
        <f t="shared" si="117"/>
        <v>0</v>
      </c>
      <c r="AE422" s="93">
        <f t="shared" si="118"/>
        <v>0</v>
      </c>
      <c r="AF422" s="181">
        <f t="shared" si="119"/>
        <v>0</v>
      </c>
    </row>
    <row r="423" spans="1:32">
      <c r="A423" s="44"/>
      <c r="B423" s="40"/>
      <c r="C423" s="44"/>
      <c r="D423" s="180">
        <f>'PLANILHA ORÇAMENTÁRIA'!G216</f>
        <v>3</v>
      </c>
      <c r="E423" s="98">
        <f>E422</f>
        <v>16.122599999999998</v>
      </c>
      <c r="F423" s="143"/>
      <c r="G423" s="140">
        <f t="shared" si="106"/>
        <v>0</v>
      </c>
      <c r="H423" s="36"/>
      <c r="I423" s="109">
        <f t="shared" si="107"/>
        <v>0</v>
      </c>
      <c r="J423" s="144"/>
      <c r="K423" s="159">
        <f t="shared" si="108"/>
        <v>0</v>
      </c>
      <c r="L423" s="36"/>
      <c r="M423" s="109">
        <f t="shared" si="109"/>
        <v>0</v>
      </c>
      <c r="N423" s="144"/>
      <c r="O423" s="140">
        <f t="shared" si="110"/>
        <v>0</v>
      </c>
      <c r="P423" s="160"/>
      <c r="Q423" s="109">
        <f t="shared" si="111"/>
        <v>0</v>
      </c>
      <c r="R423" s="152"/>
      <c r="S423" s="176">
        <f t="shared" si="112"/>
        <v>0</v>
      </c>
      <c r="T423" s="160"/>
      <c r="U423" s="178">
        <f t="shared" si="113"/>
        <v>0</v>
      </c>
      <c r="V423" s="152"/>
      <c r="W423" s="176">
        <f t="shared" si="114"/>
        <v>0</v>
      </c>
      <c r="X423" s="160"/>
      <c r="Y423" s="179">
        <f t="shared" si="115"/>
        <v>0</v>
      </c>
      <c r="Z423" s="152"/>
      <c r="AA423" s="176">
        <f t="shared" si="116"/>
        <v>0</v>
      </c>
      <c r="AB423" s="160"/>
      <c r="AC423" s="179">
        <f t="shared" si="117"/>
        <v>0</v>
      </c>
      <c r="AE423" s="93">
        <f t="shared" si="118"/>
        <v>0</v>
      </c>
      <c r="AF423" s="181">
        <f t="shared" si="119"/>
        <v>0</v>
      </c>
    </row>
    <row r="424" spans="1:32">
      <c r="A424" s="104"/>
      <c r="B424" s="113"/>
      <c r="C424" s="104"/>
      <c r="D424" s="180" t="e">
        <f>'PLANILHA ORÇAMENTÁRIA'!#REF!</f>
        <v>#REF!</v>
      </c>
      <c r="E424" s="107">
        <v>1921.02</v>
      </c>
      <c r="F424" s="143"/>
      <c r="G424" s="140">
        <f t="shared" si="106"/>
        <v>0</v>
      </c>
      <c r="H424" s="36"/>
      <c r="I424" s="109">
        <f t="shared" si="107"/>
        <v>0</v>
      </c>
      <c r="J424" s="144"/>
      <c r="K424" s="159">
        <f t="shared" si="108"/>
        <v>0</v>
      </c>
      <c r="L424" s="36"/>
      <c r="M424" s="109">
        <f t="shared" si="109"/>
        <v>0</v>
      </c>
      <c r="N424" s="141">
        <v>2</v>
      </c>
      <c r="O424" s="140">
        <f t="shared" si="110"/>
        <v>3842.04</v>
      </c>
      <c r="P424" s="160"/>
      <c r="Q424" s="109">
        <f t="shared" si="111"/>
        <v>0</v>
      </c>
      <c r="R424" s="152"/>
      <c r="S424" s="176">
        <f t="shared" si="112"/>
        <v>0</v>
      </c>
      <c r="T424" s="160"/>
      <c r="U424" s="178">
        <f t="shared" si="113"/>
        <v>0</v>
      </c>
      <c r="V424" s="152"/>
      <c r="W424" s="176">
        <f t="shared" si="114"/>
        <v>0</v>
      </c>
      <c r="X424" s="160"/>
      <c r="Y424" s="179">
        <f t="shared" si="115"/>
        <v>0</v>
      </c>
      <c r="Z424" s="152"/>
      <c r="AA424" s="176">
        <f t="shared" si="116"/>
        <v>0</v>
      </c>
      <c r="AB424" s="160"/>
      <c r="AC424" s="179">
        <f t="shared" si="117"/>
        <v>0</v>
      </c>
      <c r="AE424" s="93">
        <f t="shared" si="118"/>
        <v>2</v>
      </c>
      <c r="AF424" s="181" t="e">
        <f t="shared" si="119"/>
        <v>#REF!</v>
      </c>
    </row>
    <row r="425" spans="1:32">
      <c r="A425" s="44"/>
      <c r="B425" s="40"/>
      <c r="C425" s="44"/>
      <c r="D425" s="180">
        <f>'PLANILHA ORÇAMENTÁRIA'!G217</f>
        <v>2</v>
      </c>
      <c r="E425" s="98">
        <v>21.735299999999999</v>
      </c>
      <c r="F425" s="143"/>
      <c r="G425" s="140">
        <f t="shared" si="106"/>
        <v>0</v>
      </c>
      <c r="H425" s="36"/>
      <c r="I425" s="109">
        <f t="shared" si="107"/>
        <v>0</v>
      </c>
      <c r="J425" s="144"/>
      <c r="K425" s="159">
        <f t="shared" si="108"/>
        <v>0</v>
      </c>
      <c r="L425" s="36"/>
      <c r="M425" s="109">
        <f t="shared" si="109"/>
        <v>0</v>
      </c>
      <c r="N425" s="144"/>
      <c r="O425" s="140">
        <f t="shared" si="110"/>
        <v>0</v>
      </c>
      <c r="P425" s="160"/>
      <c r="Q425" s="109">
        <f t="shared" si="111"/>
        <v>0</v>
      </c>
      <c r="R425" s="152"/>
      <c r="S425" s="176">
        <f t="shared" si="112"/>
        <v>0</v>
      </c>
      <c r="T425" s="160"/>
      <c r="U425" s="178">
        <f t="shared" si="113"/>
        <v>0</v>
      </c>
      <c r="V425" s="152"/>
      <c r="W425" s="176">
        <f t="shared" si="114"/>
        <v>0</v>
      </c>
      <c r="X425" s="160"/>
      <c r="Y425" s="179">
        <f t="shared" si="115"/>
        <v>0</v>
      </c>
      <c r="Z425" s="152"/>
      <c r="AA425" s="176">
        <f t="shared" si="116"/>
        <v>0</v>
      </c>
      <c r="AB425" s="160"/>
      <c r="AC425" s="179">
        <f t="shared" si="117"/>
        <v>0</v>
      </c>
      <c r="AE425" s="93">
        <f t="shared" si="118"/>
        <v>0</v>
      </c>
      <c r="AF425" s="181">
        <f t="shared" si="119"/>
        <v>0</v>
      </c>
    </row>
    <row r="426" spans="1:32">
      <c r="A426" s="44"/>
      <c r="B426" s="40"/>
      <c r="C426" s="44"/>
      <c r="D426" s="180">
        <f>'PLANILHA ORÇAMENTÁRIA'!G218</f>
        <v>14</v>
      </c>
      <c r="E426" s="98">
        <v>25.074300000000001</v>
      </c>
      <c r="F426" s="143"/>
      <c r="G426" s="140">
        <f t="shared" si="106"/>
        <v>0</v>
      </c>
      <c r="H426" s="36"/>
      <c r="I426" s="109">
        <f t="shared" si="107"/>
        <v>0</v>
      </c>
      <c r="J426" s="144"/>
      <c r="K426" s="159">
        <f t="shared" si="108"/>
        <v>0</v>
      </c>
      <c r="L426" s="36"/>
      <c r="M426" s="109">
        <f t="shared" si="109"/>
        <v>0</v>
      </c>
      <c r="N426" s="144"/>
      <c r="O426" s="140">
        <f t="shared" si="110"/>
        <v>0</v>
      </c>
      <c r="P426" s="160"/>
      <c r="Q426" s="109">
        <f t="shared" si="111"/>
        <v>0</v>
      </c>
      <c r="R426" s="152"/>
      <c r="S426" s="176">
        <f t="shared" si="112"/>
        <v>0</v>
      </c>
      <c r="T426" s="160"/>
      <c r="U426" s="178">
        <f t="shared" si="113"/>
        <v>0</v>
      </c>
      <c r="V426" s="152"/>
      <c r="W426" s="176">
        <f t="shared" si="114"/>
        <v>0</v>
      </c>
      <c r="X426" s="160"/>
      <c r="Y426" s="179">
        <f t="shared" si="115"/>
        <v>0</v>
      </c>
      <c r="Z426" s="152"/>
      <c r="AA426" s="176">
        <f t="shared" si="116"/>
        <v>0</v>
      </c>
      <c r="AB426" s="160"/>
      <c r="AC426" s="179">
        <f t="shared" si="117"/>
        <v>0</v>
      </c>
      <c r="AE426" s="93">
        <f t="shared" si="118"/>
        <v>0</v>
      </c>
      <c r="AF426" s="181">
        <f t="shared" si="119"/>
        <v>0</v>
      </c>
    </row>
    <row r="427" spans="1:32">
      <c r="A427" s="44"/>
      <c r="B427" s="40"/>
      <c r="C427" s="44"/>
      <c r="D427" s="180">
        <f>'PLANILHA ORÇAMENTÁRIA'!G219</f>
        <v>3</v>
      </c>
      <c r="E427" s="98">
        <f>E426</f>
        <v>25.074300000000001</v>
      </c>
      <c r="F427" s="143"/>
      <c r="G427" s="140">
        <f t="shared" si="106"/>
        <v>0</v>
      </c>
      <c r="H427" s="36"/>
      <c r="I427" s="109">
        <f t="shared" si="107"/>
        <v>0</v>
      </c>
      <c r="J427" s="144"/>
      <c r="K427" s="159">
        <f t="shared" si="108"/>
        <v>0</v>
      </c>
      <c r="L427" s="36"/>
      <c r="M427" s="109">
        <f t="shared" si="109"/>
        <v>0</v>
      </c>
      <c r="N427" s="144"/>
      <c r="O427" s="140">
        <f t="shared" si="110"/>
        <v>0</v>
      </c>
      <c r="P427" s="160"/>
      <c r="Q427" s="109">
        <f t="shared" si="111"/>
        <v>0</v>
      </c>
      <c r="R427" s="152"/>
      <c r="S427" s="176">
        <f t="shared" si="112"/>
        <v>0</v>
      </c>
      <c r="T427" s="160"/>
      <c r="U427" s="178">
        <f t="shared" si="113"/>
        <v>0</v>
      </c>
      <c r="V427" s="152"/>
      <c r="W427" s="176">
        <f t="shared" si="114"/>
        <v>0</v>
      </c>
      <c r="X427" s="160"/>
      <c r="Y427" s="179">
        <f t="shared" si="115"/>
        <v>0</v>
      </c>
      <c r="Z427" s="152"/>
      <c r="AA427" s="176">
        <f t="shared" si="116"/>
        <v>0</v>
      </c>
      <c r="AB427" s="160"/>
      <c r="AC427" s="179">
        <f t="shared" si="117"/>
        <v>0</v>
      </c>
      <c r="AE427" s="93">
        <f t="shared" si="118"/>
        <v>0</v>
      </c>
      <c r="AF427" s="181">
        <f t="shared" si="119"/>
        <v>0</v>
      </c>
    </row>
    <row r="428" spans="1:32">
      <c r="A428" s="44"/>
      <c r="B428" s="40"/>
      <c r="C428" s="44"/>
      <c r="D428" s="180">
        <f>'PLANILHA ORÇAMENTÁRIA'!G220</f>
        <v>8</v>
      </c>
      <c r="E428" s="98">
        <v>21.735299999999999</v>
      </c>
      <c r="F428" s="143"/>
      <c r="G428" s="140">
        <f t="shared" si="106"/>
        <v>0</v>
      </c>
      <c r="H428" s="36"/>
      <c r="I428" s="109">
        <f t="shared" si="107"/>
        <v>0</v>
      </c>
      <c r="J428" s="144"/>
      <c r="K428" s="159">
        <f t="shared" si="108"/>
        <v>0</v>
      </c>
      <c r="L428" s="36"/>
      <c r="M428" s="109">
        <f t="shared" si="109"/>
        <v>0</v>
      </c>
      <c r="N428" s="144"/>
      <c r="O428" s="140">
        <f t="shared" si="110"/>
        <v>0</v>
      </c>
      <c r="P428" s="160"/>
      <c r="Q428" s="109">
        <f t="shared" si="111"/>
        <v>0</v>
      </c>
      <c r="R428" s="152"/>
      <c r="S428" s="176">
        <f t="shared" si="112"/>
        <v>0</v>
      </c>
      <c r="T428" s="160"/>
      <c r="U428" s="178">
        <f t="shared" si="113"/>
        <v>0</v>
      </c>
      <c r="V428" s="152"/>
      <c r="W428" s="176">
        <f t="shared" si="114"/>
        <v>0</v>
      </c>
      <c r="X428" s="160"/>
      <c r="Y428" s="179">
        <f t="shared" si="115"/>
        <v>0</v>
      </c>
      <c r="Z428" s="152"/>
      <c r="AA428" s="176">
        <f t="shared" si="116"/>
        <v>0</v>
      </c>
      <c r="AB428" s="160"/>
      <c r="AC428" s="179">
        <f t="shared" si="117"/>
        <v>0</v>
      </c>
      <c r="AE428" s="93">
        <f t="shared" si="118"/>
        <v>0</v>
      </c>
      <c r="AF428" s="181">
        <f t="shared" si="119"/>
        <v>0</v>
      </c>
    </row>
    <row r="429" spans="1:32">
      <c r="A429" s="46"/>
      <c r="B429" s="47"/>
      <c r="C429" s="47"/>
      <c r="D429" s="180">
        <f>'PLANILHA ORÇAMENTÁRIA'!G221</f>
        <v>0</v>
      </c>
      <c r="E429" s="51"/>
      <c r="F429" s="143"/>
      <c r="G429" s="140">
        <f t="shared" si="106"/>
        <v>0</v>
      </c>
      <c r="H429" s="54"/>
      <c r="I429" s="109">
        <f t="shared" si="107"/>
        <v>0</v>
      </c>
      <c r="J429" s="158"/>
      <c r="K429" s="159">
        <f t="shared" si="108"/>
        <v>0</v>
      </c>
      <c r="L429" s="53"/>
      <c r="M429" s="109">
        <f t="shared" si="109"/>
        <v>0</v>
      </c>
      <c r="N429" s="164"/>
      <c r="O429" s="140">
        <f t="shared" si="110"/>
        <v>0</v>
      </c>
      <c r="P429" s="160"/>
      <c r="Q429" s="109">
        <f t="shared" si="111"/>
        <v>0</v>
      </c>
      <c r="R429" s="152"/>
      <c r="S429" s="176">
        <f t="shared" si="112"/>
        <v>0</v>
      </c>
      <c r="T429" s="160"/>
      <c r="U429" s="178">
        <f t="shared" si="113"/>
        <v>0</v>
      </c>
      <c r="V429" s="152"/>
      <c r="W429" s="176">
        <f t="shared" si="114"/>
        <v>0</v>
      </c>
      <c r="X429" s="160"/>
      <c r="Y429" s="179">
        <f t="shared" si="115"/>
        <v>0</v>
      </c>
      <c r="Z429" s="152"/>
      <c r="AA429" s="176">
        <f t="shared" si="116"/>
        <v>0</v>
      </c>
      <c r="AB429" s="160"/>
      <c r="AC429" s="179">
        <f t="shared" si="117"/>
        <v>0</v>
      </c>
      <c r="AE429" s="93">
        <f t="shared" si="118"/>
        <v>0</v>
      </c>
      <c r="AF429" s="181"/>
    </row>
    <row r="430" spans="1:32">
      <c r="A430" s="42"/>
      <c r="B430" s="16"/>
      <c r="C430" s="42"/>
      <c r="D430" s="180">
        <f>'PLANILHA ORÇAMENTÁRIA'!G222</f>
        <v>0</v>
      </c>
      <c r="E430" s="51"/>
      <c r="F430" s="143"/>
      <c r="G430" s="140">
        <f t="shared" si="106"/>
        <v>0</v>
      </c>
      <c r="H430" s="33"/>
      <c r="I430" s="109">
        <f t="shared" si="107"/>
        <v>0</v>
      </c>
      <c r="J430" s="157"/>
      <c r="K430" s="159">
        <f t="shared" si="108"/>
        <v>0</v>
      </c>
      <c r="L430" s="162"/>
      <c r="M430" s="109">
        <f t="shared" si="109"/>
        <v>0</v>
      </c>
      <c r="N430" s="163"/>
      <c r="O430" s="140">
        <f t="shared" si="110"/>
        <v>0</v>
      </c>
      <c r="P430" s="160"/>
      <c r="Q430" s="109">
        <f t="shared" si="111"/>
        <v>0</v>
      </c>
      <c r="R430" s="152"/>
      <c r="S430" s="176">
        <f t="shared" si="112"/>
        <v>0</v>
      </c>
      <c r="T430" s="160"/>
      <c r="U430" s="178">
        <f t="shared" si="113"/>
        <v>0</v>
      </c>
      <c r="V430" s="152"/>
      <c r="W430" s="176">
        <f t="shared" si="114"/>
        <v>0</v>
      </c>
      <c r="X430" s="160"/>
      <c r="Y430" s="179">
        <f t="shared" si="115"/>
        <v>0</v>
      </c>
      <c r="Z430" s="152"/>
      <c r="AA430" s="176">
        <f t="shared" si="116"/>
        <v>0</v>
      </c>
      <c r="AB430" s="160"/>
      <c r="AC430" s="179">
        <f t="shared" si="117"/>
        <v>0</v>
      </c>
      <c r="AE430" s="93">
        <f t="shared" si="118"/>
        <v>0</v>
      </c>
      <c r="AF430" s="181"/>
    </row>
    <row r="431" spans="1:32">
      <c r="A431" s="30"/>
      <c r="B431" s="14"/>
      <c r="C431" s="14"/>
      <c r="D431" s="180">
        <f>'PLANILHA ORÇAMENTÁRIA'!G223</f>
        <v>0</v>
      </c>
      <c r="E431" s="49"/>
      <c r="F431" s="143"/>
      <c r="G431" s="140">
        <f t="shared" si="106"/>
        <v>0</v>
      </c>
      <c r="H431" s="94"/>
      <c r="I431" s="109">
        <f t="shared" si="107"/>
        <v>0</v>
      </c>
      <c r="J431" s="148"/>
      <c r="K431" s="159">
        <f t="shared" si="108"/>
        <v>0</v>
      </c>
      <c r="L431" s="94"/>
      <c r="M431" s="109">
        <f t="shared" si="109"/>
        <v>0</v>
      </c>
      <c r="N431" s="148"/>
      <c r="O431" s="140">
        <f t="shared" si="110"/>
        <v>0</v>
      </c>
      <c r="P431" s="160"/>
      <c r="Q431" s="109">
        <f t="shared" si="111"/>
        <v>0</v>
      </c>
      <c r="R431" s="152"/>
      <c r="S431" s="176">
        <f t="shared" si="112"/>
        <v>0</v>
      </c>
      <c r="T431" s="160"/>
      <c r="U431" s="178">
        <f t="shared" si="113"/>
        <v>0</v>
      </c>
      <c r="V431" s="152"/>
      <c r="W431" s="176">
        <f t="shared" si="114"/>
        <v>0</v>
      </c>
      <c r="X431" s="160"/>
      <c r="Y431" s="179">
        <f t="shared" si="115"/>
        <v>0</v>
      </c>
      <c r="Z431" s="152"/>
      <c r="AA431" s="176">
        <f t="shared" si="116"/>
        <v>0</v>
      </c>
      <c r="AB431" s="160"/>
      <c r="AC431" s="179">
        <f t="shared" si="117"/>
        <v>0</v>
      </c>
      <c r="AE431" s="93">
        <f t="shared" si="118"/>
        <v>0</v>
      </c>
      <c r="AF431" s="181"/>
    </row>
    <row r="432" spans="1:32">
      <c r="A432" s="37"/>
      <c r="B432" s="20"/>
      <c r="C432" s="19"/>
      <c r="D432" s="180">
        <f>'PLANILHA ORÇAMENTÁRIA'!G224</f>
        <v>0</v>
      </c>
      <c r="E432" s="51"/>
      <c r="F432" s="143"/>
      <c r="G432" s="140">
        <f t="shared" si="106"/>
        <v>0</v>
      </c>
      <c r="H432" s="36"/>
      <c r="I432" s="109">
        <f t="shared" si="107"/>
        <v>0</v>
      </c>
      <c r="J432" s="144"/>
      <c r="K432" s="159">
        <f t="shared" si="108"/>
        <v>0</v>
      </c>
      <c r="L432" s="36"/>
      <c r="M432" s="109">
        <f t="shared" si="109"/>
        <v>0</v>
      </c>
      <c r="N432" s="144"/>
      <c r="O432" s="140">
        <f t="shared" si="110"/>
        <v>0</v>
      </c>
      <c r="P432" s="160"/>
      <c r="Q432" s="109">
        <f t="shared" si="111"/>
        <v>0</v>
      </c>
      <c r="R432" s="152"/>
      <c r="S432" s="176">
        <f t="shared" si="112"/>
        <v>0</v>
      </c>
      <c r="T432" s="160"/>
      <c r="U432" s="178">
        <f t="shared" si="113"/>
        <v>0</v>
      </c>
      <c r="V432" s="152"/>
      <c r="W432" s="176">
        <f t="shared" si="114"/>
        <v>0</v>
      </c>
      <c r="X432" s="160"/>
      <c r="Y432" s="179">
        <f t="shared" si="115"/>
        <v>0</v>
      </c>
      <c r="Z432" s="152"/>
      <c r="AA432" s="176">
        <f t="shared" si="116"/>
        <v>0</v>
      </c>
      <c r="AB432" s="160"/>
      <c r="AC432" s="179">
        <f t="shared" si="117"/>
        <v>0</v>
      </c>
      <c r="AE432" s="93">
        <f t="shared" si="118"/>
        <v>0</v>
      </c>
      <c r="AF432" s="181"/>
    </row>
    <row r="433" spans="1:32">
      <c r="A433" s="124"/>
      <c r="B433" s="113"/>
      <c r="C433" s="125"/>
      <c r="D433" s="180" t="e">
        <f>'PLANILHA ORÇAMENTÁRIA'!#REF!</f>
        <v>#REF!</v>
      </c>
      <c r="E433" s="107">
        <v>308.89729999999997</v>
      </c>
      <c r="F433" s="143"/>
      <c r="G433" s="140">
        <f t="shared" si="106"/>
        <v>0</v>
      </c>
      <c r="H433" s="36"/>
      <c r="I433" s="109">
        <f t="shared" si="107"/>
        <v>0</v>
      </c>
      <c r="J433" s="144"/>
      <c r="K433" s="159">
        <f t="shared" si="108"/>
        <v>0</v>
      </c>
      <c r="L433" s="36"/>
      <c r="M433" s="109">
        <f t="shared" si="109"/>
        <v>0</v>
      </c>
      <c r="N433" s="141">
        <v>1</v>
      </c>
      <c r="O433" s="140">
        <f t="shared" si="110"/>
        <v>308.89729999999997</v>
      </c>
      <c r="P433" s="160"/>
      <c r="Q433" s="109">
        <f t="shared" si="111"/>
        <v>0</v>
      </c>
      <c r="R433" s="152"/>
      <c r="S433" s="176">
        <f t="shared" si="112"/>
        <v>0</v>
      </c>
      <c r="T433" s="160"/>
      <c r="U433" s="178">
        <f t="shared" si="113"/>
        <v>0</v>
      </c>
      <c r="V433" s="152"/>
      <c r="W433" s="176">
        <f t="shared" si="114"/>
        <v>0</v>
      </c>
      <c r="X433" s="160"/>
      <c r="Y433" s="179">
        <f t="shared" si="115"/>
        <v>0</v>
      </c>
      <c r="Z433" s="152">
        <v>1</v>
      </c>
      <c r="AA433" s="176">
        <f t="shared" si="116"/>
        <v>308.89729999999997</v>
      </c>
      <c r="AB433" s="160"/>
      <c r="AC433" s="179">
        <f t="shared" si="117"/>
        <v>0</v>
      </c>
      <c r="AE433" s="93">
        <f t="shared" si="118"/>
        <v>2</v>
      </c>
      <c r="AF433" s="181" t="e">
        <f>AE433/D433</f>
        <v>#REF!</v>
      </c>
    </row>
    <row r="434" spans="1:32">
      <c r="A434" s="124"/>
      <c r="B434" s="113"/>
      <c r="C434" s="125"/>
      <c r="D434" s="180" t="e">
        <f>'PLANILHA ORÇAMENTÁRIA'!#REF!</f>
        <v>#REF!</v>
      </c>
      <c r="E434" s="107">
        <f>E433</f>
        <v>308.89729999999997</v>
      </c>
      <c r="F434" s="143"/>
      <c r="G434" s="140">
        <f t="shared" si="106"/>
        <v>0</v>
      </c>
      <c r="H434" s="36"/>
      <c r="I434" s="109">
        <f t="shared" si="107"/>
        <v>0</v>
      </c>
      <c r="J434" s="144"/>
      <c r="K434" s="159">
        <f t="shared" si="108"/>
        <v>0</v>
      </c>
      <c r="L434" s="36"/>
      <c r="M434" s="109">
        <f t="shared" si="109"/>
        <v>0</v>
      </c>
      <c r="N434" s="141">
        <v>4</v>
      </c>
      <c r="O434" s="140">
        <f t="shared" si="110"/>
        <v>1235.5891999999999</v>
      </c>
      <c r="P434" s="160"/>
      <c r="Q434" s="109">
        <f t="shared" si="111"/>
        <v>0</v>
      </c>
      <c r="R434" s="152"/>
      <c r="S434" s="176">
        <f t="shared" si="112"/>
        <v>0</v>
      </c>
      <c r="T434" s="160"/>
      <c r="U434" s="178">
        <f t="shared" si="113"/>
        <v>0</v>
      </c>
      <c r="V434" s="152"/>
      <c r="W434" s="176">
        <f t="shared" si="114"/>
        <v>0</v>
      </c>
      <c r="X434" s="160"/>
      <c r="Y434" s="179">
        <f t="shared" si="115"/>
        <v>0</v>
      </c>
      <c r="Z434" s="152">
        <v>4</v>
      </c>
      <c r="AA434" s="176">
        <f t="shared" si="116"/>
        <v>1235.5891999999999</v>
      </c>
      <c r="AB434" s="160"/>
      <c r="AC434" s="179">
        <f t="shared" si="117"/>
        <v>0</v>
      </c>
      <c r="AE434" s="93">
        <f t="shared" si="118"/>
        <v>8</v>
      </c>
      <c r="AF434" s="181" t="e">
        <f>AE434/D434</f>
        <v>#REF!</v>
      </c>
    </row>
    <row r="435" spans="1:32">
      <c r="A435" s="23"/>
      <c r="B435" s="40"/>
      <c r="C435" s="18"/>
      <c r="D435" s="180" t="e">
        <f>'PLANILHA ORÇAMENTÁRIA'!#REF!</f>
        <v>#REF!</v>
      </c>
      <c r="E435" s="51">
        <v>341.85</v>
      </c>
      <c r="F435" s="143"/>
      <c r="G435" s="140">
        <f t="shared" si="106"/>
        <v>0</v>
      </c>
      <c r="H435" s="36"/>
      <c r="I435" s="109">
        <f t="shared" si="107"/>
        <v>0</v>
      </c>
      <c r="J435" s="144"/>
      <c r="K435" s="159">
        <f t="shared" si="108"/>
        <v>0</v>
      </c>
      <c r="L435" s="36"/>
      <c r="M435" s="109">
        <f t="shared" si="109"/>
        <v>0</v>
      </c>
      <c r="N435" s="144">
        <v>3</v>
      </c>
      <c r="O435" s="140">
        <f t="shared" si="110"/>
        <v>1025.5500000000002</v>
      </c>
      <c r="P435" s="160"/>
      <c r="Q435" s="109">
        <f t="shared" si="111"/>
        <v>0</v>
      </c>
      <c r="R435" s="152"/>
      <c r="S435" s="176">
        <f t="shared" si="112"/>
        <v>0</v>
      </c>
      <c r="T435" s="160"/>
      <c r="U435" s="178">
        <f t="shared" si="113"/>
        <v>0</v>
      </c>
      <c r="V435" s="152"/>
      <c r="W435" s="176">
        <f t="shared" si="114"/>
        <v>0</v>
      </c>
      <c r="X435" s="160"/>
      <c r="Y435" s="179">
        <f t="shared" si="115"/>
        <v>0</v>
      </c>
      <c r="Z435" s="152">
        <v>4</v>
      </c>
      <c r="AA435" s="176">
        <f t="shared" si="116"/>
        <v>1367.4</v>
      </c>
      <c r="AB435" s="160"/>
      <c r="AC435" s="179">
        <f t="shared" si="117"/>
        <v>0</v>
      </c>
      <c r="AE435" s="93">
        <f t="shared" si="118"/>
        <v>7</v>
      </c>
      <c r="AF435" s="181" t="e">
        <f>AE435/D435</f>
        <v>#REF!</v>
      </c>
    </row>
    <row r="436" spans="1:32">
      <c r="A436" s="23"/>
      <c r="B436" s="40"/>
      <c r="C436" s="18"/>
      <c r="D436" s="180">
        <f>'PLANILHA ORÇAMENTÁRIA'!G225</f>
        <v>1</v>
      </c>
      <c r="E436" s="98">
        <v>567.82079999999996</v>
      </c>
      <c r="F436" s="143"/>
      <c r="G436" s="140">
        <f t="shared" si="106"/>
        <v>0</v>
      </c>
      <c r="H436" s="36"/>
      <c r="I436" s="109">
        <f t="shared" si="107"/>
        <v>0</v>
      </c>
      <c r="J436" s="144"/>
      <c r="K436" s="159">
        <f t="shared" si="108"/>
        <v>0</v>
      </c>
      <c r="L436" s="36"/>
      <c r="M436" s="109">
        <f t="shared" si="109"/>
        <v>0</v>
      </c>
      <c r="N436" s="144"/>
      <c r="O436" s="140">
        <f t="shared" si="110"/>
        <v>0</v>
      </c>
      <c r="P436" s="160"/>
      <c r="Q436" s="109">
        <f t="shared" si="111"/>
        <v>0</v>
      </c>
      <c r="R436" s="152"/>
      <c r="S436" s="176">
        <f t="shared" si="112"/>
        <v>0</v>
      </c>
      <c r="T436" s="160"/>
      <c r="U436" s="178">
        <f t="shared" si="113"/>
        <v>0</v>
      </c>
      <c r="V436" s="152"/>
      <c r="W436" s="176">
        <f t="shared" si="114"/>
        <v>0</v>
      </c>
      <c r="X436" s="160"/>
      <c r="Y436" s="179">
        <f t="shared" si="115"/>
        <v>0</v>
      </c>
      <c r="Z436" s="152"/>
      <c r="AA436" s="176">
        <f t="shared" si="116"/>
        <v>0</v>
      </c>
      <c r="AB436" s="160"/>
      <c r="AC436" s="179">
        <f t="shared" si="117"/>
        <v>0</v>
      </c>
      <c r="AE436" s="93">
        <f t="shared" si="118"/>
        <v>0</v>
      </c>
      <c r="AF436" s="181">
        <f>AE436/D436</f>
        <v>0</v>
      </c>
    </row>
    <row r="437" spans="1:32">
      <c r="A437" s="23"/>
      <c r="B437" s="38"/>
      <c r="C437" s="18"/>
      <c r="D437" s="180">
        <f>'PLANILHA ORÇAMENTÁRIA'!G226</f>
        <v>0</v>
      </c>
      <c r="E437" s="98"/>
      <c r="F437" s="143"/>
      <c r="G437" s="140">
        <f t="shared" si="106"/>
        <v>0</v>
      </c>
      <c r="H437" s="36"/>
      <c r="I437" s="109">
        <f t="shared" si="107"/>
        <v>0</v>
      </c>
      <c r="J437" s="144"/>
      <c r="K437" s="159">
        <f t="shared" si="108"/>
        <v>0</v>
      </c>
      <c r="L437" s="36"/>
      <c r="M437" s="109">
        <f t="shared" si="109"/>
        <v>0</v>
      </c>
      <c r="N437" s="144"/>
      <c r="O437" s="140">
        <f t="shared" si="110"/>
        <v>0</v>
      </c>
      <c r="P437" s="160"/>
      <c r="Q437" s="109">
        <f t="shared" si="111"/>
        <v>0</v>
      </c>
      <c r="R437" s="152"/>
      <c r="S437" s="176">
        <f t="shared" si="112"/>
        <v>0</v>
      </c>
      <c r="T437" s="160"/>
      <c r="U437" s="178">
        <f t="shared" si="113"/>
        <v>0</v>
      </c>
      <c r="V437" s="152"/>
      <c r="W437" s="176">
        <f t="shared" si="114"/>
        <v>0</v>
      </c>
      <c r="X437" s="160"/>
      <c r="Y437" s="179">
        <f t="shared" si="115"/>
        <v>0</v>
      </c>
      <c r="Z437" s="152"/>
      <c r="AA437" s="176">
        <f t="shared" si="116"/>
        <v>0</v>
      </c>
      <c r="AB437" s="160"/>
      <c r="AC437" s="179">
        <f t="shared" si="117"/>
        <v>0</v>
      </c>
      <c r="AE437" s="93">
        <f t="shared" si="118"/>
        <v>0</v>
      </c>
      <c r="AF437" s="181"/>
    </row>
    <row r="438" spans="1:32">
      <c r="A438" s="23"/>
      <c r="B438" s="24"/>
      <c r="C438" s="18"/>
      <c r="D438" s="180">
        <f>'PLANILHA ORÇAMENTÁRIA'!G227</f>
        <v>42</v>
      </c>
      <c r="E438" s="98">
        <v>10.8597</v>
      </c>
      <c r="F438" s="143"/>
      <c r="G438" s="140">
        <f t="shared" si="106"/>
        <v>0</v>
      </c>
      <c r="H438" s="36"/>
      <c r="I438" s="109">
        <f t="shared" si="107"/>
        <v>0</v>
      </c>
      <c r="J438" s="144"/>
      <c r="K438" s="159">
        <f t="shared" si="108"/>
        <v>0</v>
      </c>
      <c r="L438" s="36"/>
      <c r="M438" s="109">
        <f t="shared" si="109"/>
        <v>0</v>
      </c>
      <c r="N438" s="144"/>
      <c r="O438" s="140">
        <f t="shared" si="110"/>
        <v>0</v>
      </c>
      <c r="P438" s="160"/>
      <c r="Q438" s="109">
        <f t="shared" si="111"/>
        <v>0</v>
      </c>
      <c r="R438" s="152"/>
      <c r="S438" s="176">
        <f t="shared" si="112"/>
        <v>0</v>
      </c>
      <c r="T438" s="160"/>
      <c r="U438" s="178">
        <f t="shared" si="113"/>
        <v>0</v>
      </c>
      <c r="V438" s="152"/>
      <c r="W438" s="176">
        <f t="shared" si="114"/>
        <v>0</v>
      </c>
      <c r="X438" s="160"/>
      <c r="Y438" s="179">
        <f t="shared" si="115"/>
        <v>0</v>
      </c>
      <c r="Z438" s="152"/>
      <c r="AA438" s="176">
        <f t="shared" si="116"/>
        <v>0</v>
      </c>
      <c r="AB438" s="160"/>
      <c r="AC438" s="179">
        <f t="shared" si="117"/>
        <v>0</v>
      </c>
      <c r="AE438" s="93">
        <f t="shared" si="118"/>
        <v>0</v>
      </c>
      <c r="AF438" s="181">
        <f t="shared" ref="AF438:AF454" si="120">AE438/D438</f>
        <v>0</v>
      </c>
    </row>
    <row r="439" spans="1:32">
      <c r="A439" s="23"/>
      <c r="B439" s="24"/>
      <c r="C439" s="18"/>
      <c r="D439" s="180">
        <f>'PLANILHA ORÇAMENTÁRIA'!G228</f>
        <v>5</v>
      </c>
      <c r="E439" s="98">
        <f>E438</f>
        <v>10.8597</v>
      </c>
      <c r="F439" s="143"/>
      <c r="G439" s="140">
        <f t="shared" si="106"/>
        <v>0</v>
      </c>
      <c r="H439" s="36"/>
      <c r="I439" s="109">
        <f t="shared" si="107"/>
        <v>0</v>
      </c>
      <c r="J439" s="144"/>
      <c r="K439" s="159">
        <f t="shared" si="108"/>
        <v>0</v>
      </c>
      <c r="L439" s="36"/>
      <c r="M439" s="109">
        <f t="shared" si="109"/>
        <v>0</v>
      </c>
      <c r="N439" s="144"/>
      <c r="O439" s="140">
        <f t="shared" si="110"/>
        <v>0</v>
      </c>
      <c r="P439" s="160"/>
      <c r="Q439" s="109">
        <f t="shared" si="111"/>
        <v>0</v>
      </c>
      <c r="R439" s="152"/>
      <c r="S439" s="176">
        <f t="shared" si="112"/>
        <v>0</v>
      </c>
      <c r="T439" s="160"/>
      <c r="U439" s="178">
        <f t="shared" si="113"/>
        <v>0</v>
      </c>
      <c r="V439" s="152"/>
      <c r="W439" s="176">
        <f t="shared" si="114"/>
        <v>0</v>
      </c>
      <c r="X439" s="160"/>
      <c r="Y439" s="179">
        <f t="shared" si="115"/>
        <v>0</v>
      </c>
      <c r="Z439" s="152"/>
      <c r="AA439" s="176">
        <f t="shared" si="116"/>
        <v>0</v>
      </c>
      <c r="AB439" s="160"/>
      <c r="AC439" s="179">
        <f t="shared" si="117"/>
        <v>0</v>
      </c>
      <c r="AE439" s="93">
        <f t="shared" si="118"/>
        <v>0</v>
      </c>
      <c r="AF439" s="181">
        <f t="shared" si="120"/>
        <v>0</v>
      </c>
    </row>
    <row r="440" spans="1:32">
      <c r="A440" s="23"/>
      <c r="B440" s="24"/>
      <c r="C440" s="18"/>
      <c r="D440" s="180">
        <f>'PLANILHA ORÇAMENTÁRIA'!G229</f>
        <v>3</v>
      </c>
      <c r="E440" s="98">
        <f>E439</f>
        <v>10.8597</v>
      </c>
      <c r="F440" s="143"/>
      <c r="G440" s="140">
        <f t="shared" si="106"/>
        <v>0</v>
      </c>
      <c r="H440" s="36"/>
      <c r="I440" s="109">
        <f t="shared" si="107"/>
        <v>0</v>
      </c>
      <c r="J440" s="144"/>
      <c r="K440" s="159">
        <f t="shared" si="108"/>
        <v>0</v>
      </c>
      <c r="L440" s="36"/>
      <c r="M440" s="109">
        <f t="shared" si="109"/>
        <v>0</v>
      </c>
      <c r="N440" s="144"/>
      <c r="O440" s="140">
        <f t="shared" si="110"/>
        <v>0</v>
      </c>
      <c r="P440" s="160"/>
      <c r="Q440" s="109">
        <f t="shared" si="111"/>
        <v>0</v>
      </c>
      <c r="R440" s="152"/>
      <c r="S440" s="176">
        <f t="shared" si="112"/>
        <v>0</v>
      </c>
      <c r="T440" s="160"/>
      <c r="U440" s="178">
        <f t="shared" si="113"/>
        <v>0</v>
      </c>
      <c r="V440" s="152"/>
      <c r="W440" s="176">
        <f t="shared" si="114"/>
        <v>0</v>
      </c>
      <c r="X440" s="160"/>
      <c r="Y440" s="179">
        <f t="shared" si="115"/>
        <v>0</v>
      </c>
      <c r="Z440" s="152"/>
      <c r="AA440" s="176">
        <f t="shared" si="116"/>
        <v>0</v>
      </c>
      <c r="AB440" s="160"/>
      <c r="AC440" s="179">
        <f t="shared" si="117"/>
        <v>0</v>
      </c>
      <c r="AE440" s="93">
        <f t="shared" si="118"/>
        <v>0</v>
      </c>
      <c r="AF440" s="181">
        <f t="shared" si="120"/>
        <v>0</v>
      </c>
    </row>
    <row r="441" spans="1:32">
      <c r="A441" s="23"/>
      <c r="B441" s="24"/>
      <c r="C441" s="18"/>
      <c r="D441" s="180">
        <f>'PLANILHA ORÇAMENTÁRIA'!G230</f>
        <v>6</v>
      </c>
      <c r="E441" s="98">
        <v>16.9574</v>
      </c>
      <c r="F441" s="143"/>
      <c r="G441" s="140">
        <f t="shared" si="106"/>
        <v>0</v>
      </c>
      <c r="H441" s="36"/>
      <c r="I441" s="109">
        <f t="shared" si="107"/>
        <v>0</v>
      </c>
      <c r="J441" s="144"/>
      <c r="K441" s="159">
        <f t="shared" si="108"/>
        <v>0</v>
      </c>
      <c r="L441" s="36"/>
      <c r="M441" s="109">
        <f t="shared" si="109"/>
        <v>0</v>
      </c>
      <c r="N441" s="144"/>
      <c r="O441" s="140">
        <f t="shared" si="110"/>
        <v>0</v>
      </c>
      <c r="P441" s="160"/>
      <c r="Q441" s="109">
        <f t="shared" si="111"/>
        <v>0</v>
      </c>
      <c r="R441" s="152"/>
      <c r="S441" s="176">
        <f t="shared" si="112"/>
        <v>0</v>
      </c>
      <c r="T441" s="160"/>
      <c r="U441" s="178">
        <f t="shared" si="113"/>
        <v>0</v>
      </c>
      <c r="V441" s="152"/>
      <c r="W441" s="176">
        <f t="shared" si="114"/>
        <v>0</v>
      </c>
      <c r="X441" s="160"/>
      <c r="Y441" s="179">
        <f t="shared" si="115"/>
        <v>0</v>
      </c>
      <c r="Z441" s="152"/>
      <c r="AA441" s="176">
        <f t="shared" si="116"/>
        <v>0</v>
      </c>
      <c r="AB441" s="160"/>
      <c r="AC441" s="179">
        <f t="shared" si="117"/>
        <v>0</v>
      </c>
      <c r="AE441" s="93">
        <f t="shared" si="118"/>
        <v>0</v>
      </c>
      <c r="AF441" s="181">
        <f t="shared" si="120"/>
        <v>0</v>
      </c>
    </row>
    <row r="442" spans="1:32">
      <c r="A442" s="23"/>
      <c r="B442" s="24"/>
      <c r="C442" s="18"/>
      <c r="D442" s="180">
        <f>'PLANILHA ORÇAMENTÁRIA'!G231</f>
        <v>2</v>
      </c>
      <c r="E442" s="98">
        <f>E441</f>
        <v>16.9574</v>
      </c>
      <c r="F442" s="143"/>
      <c r="G442" s="140">
        <f t="shared" si="106"/>
        <v>0</v>
      </c>
      <c r="H442" s="36"/>
      <c r="I442" s="109">
        <f t="shared" si="107"/>
        <v>0</v>
      </c>
      <c r="J442" s="144"/>
      <c r="K442" s="159">
        <f t="shared" si="108"/>
        <v>0</v>
      </c>
      <c r="L442" s="36"/>
      <c r="M442" s="109">
        <f t="shared" si="109"/>
        <v>0</v>
      </c>
      <c r="N442" s="144"/>
      <c r="O442" s="140">
        <f t="shared" si="110"/>
        <v>0</v>
      </c>
      <c r="P442" s="160"/>
      <c r="Q442" s="109">
        <f t="shared" si="111"/>
        <v>0</v>
      </c>
      <c r="R442" s="152"/>
      <c r="S442" s="176">
        <f t="shared" si="112"/>
        <v>0</v>
      </c>
      <c r="T442" s="160"/>
      <c r="U442" s="178">
        <f t="shared" si="113"/>
        <v>0</v>
      </c>
      <c r="V442" s="152"/>
      <c r="W442" s="176">
        <f t="shared" si="114"/>
        <v>0</v>
      </c>
      <c r="X442" s="160"/>
      <c r="Y442" s="179">
        <f t="shared" si="115"/>
        <v>0</v>
      </c>
      <c r="Z442" s="152"/>
      <c r="AA442" s="176">
        <f t="shared" si="116"/>
        <v>0</v>
      </c>
      <c r="AB442" s="160"/>
      <c r="AC442" s="179">
        <f t="shared" si="117"/>
        <v>0</v>
      </c>
      <c r="AE442" s="93">
        <f t="shared" si="118"/>
        <v>0</v>
      </c>
      <c r="AF442" s="181">
        <f t="shared" si="120"/>
        <v>0</v>
      </c>
    </row>
    <row r="443" spans="1:32">
      <c r="A443" s="23"/>
      <c r="B443" s="24"/>
      <c r="C443" s="18"/>
      <c r="D443" s="180">
        <f>'PLANILHA ORÇAMENTÁRIA'!G232</f>
        <v>2</v>
      </c>
      <c r="E443" s="98">
        <v>50.665399999999998</v>
      </c>
      <c r="F443" s="143"/>
      <c r="G443" s="140">
        <f t="shared" si="106"/>
        <v>0</v>
      </c>
      <c r="H443" s="36"/>
      <c r="I443" s="109">
        <f t="shared" si="107"/>
        <v>0</v>
      </c>
      <c r="J443" s="144"/>
      <c r="K443" s="159">
        <f t="shared" si="108"/>
        <v>0</v>
      </c>
      <c r="L443" s="36"/>
      <c r="M443" s="109">
        <f t="shared" si="109"/>
        <v>0</v>
      </c>
      <c r="N443" s="144"/>
      <c r="O443" s="140">
        <f t="shared" si="110"/>
        <v>0</v>
      </c>
      <c r="P443" s="160"/>
      <c r="Q443" s="109">
        <f t="shared" si="111"/>
        <v>0</v>
      </c>
      <c r="R443" s="152"/>
      <c r="S443" s="176">
        <f t="shared" si="112"/>
        <v>0</v>
      </c>
      <c r="T443" s="160"/>
      <c r="U443" s="178">
        <f t="shared" si="113"/>
        <v>0</v>
      </c>
      <c r="V443" s="152"/>
      <c r="W443" s="176">
        <f t="shared" si="114"/>
        <v>0</v>
      </c>
      <c r="X443" s="160"/>
      <c r="Y443" s="179">
        <f t="shared" si="115"/>
        <v>0</v>
      </c>
      <c r="Z443" s="152"/>
      <c r="AA443" s="176">
        <f t="shared" si="116"/>
        <v>0</v>
      </c>
      <c r="AB443" s="160"/>
      <c r="AC443" s="179">
        <f t="shared" si="117"/>
        <v>0</v>
      </c>
      <c r="AE443" s="93">
        <f t="shared" si="118"/>
        <v>0</v>
      </c>
      <c r="AF443" s="181">
        <f t="shared" si="120"/>
        <v>0</v>
      </c>
    </row>
    <row r="444" spans="1:32">
      <c r="A444" s="23"/>
      <c r="B444" s="24"/>
      <c r="C444" s="18"/>
      <c r="D444" s="180">
        <f>'PLANILHA ORÇAMENTÁRIA'!G233</f>
        <v>1</v>
      </c>
      <c r="E444" s="98">
        <f>E443</f>
        <v>50.665399999999998</v>
      </c>
      <c r="F444" s="143"/>
      <c r="G444" s="140">
        <f t="shared" si="106"/>
        <v>0</v>
      </c>
      <c r="H444" s="36"/>
      <c r="I444" s="109">
        <f t="shared" si="107"/>
        <v>0</v>
      </c>
      <c r="J444" s="144"/>
      <c r="K444" s="159">
        <f t="shared" si="108"/>
        <v>0</v>
      </c>
      <c r="L444" s="36"/>
      <c r="M444" s="109">
        <f t="shared" si="109"/>
        <v>0</v>
      </c>
      <c r="N444" s="144"/>
      <c r="O444" s="140">
        <f t="shared" si="110"/>
        <v>0</v>
      </c>
      <c r="P444" s="160"/>
      <c r="Q444" s="109">
        <f t="shared" si="111"/>
        <v>0</v>
      </c>
      <c r="R444" s="152"/>
      <c r="S444" s="176">
        <f t="shared" si="112"/>
        <v>0</v>
      </c>
      <c r="T444" s="160"/>
      <c r="U444" s="178">
        <f t="shared" si="113"/>
        <v>0</v>
      </c>
      <c r="V444" s="152"/>
      <c r="W444" s="176">
        <f t="shared" si="114"/>
        <v>0</v>
      </c>
      <c r="X444" s="160"/>
      <c r="Y444" s="179">
        <f t="shared" si="115"/>
        <v>0</v>
      </c>
      <c r="Z444" s="152"/>
      <c r="AA444" s="176">
        <f t="shared" si="116"/>
        <v>0</v>
      </c>
      <c r="AB444" s="160"/>
      <c r="AC444" s="179">
        <f t="shared" si="117"/>
        <v>0</v>
      </c>
      <c r="AE444" s="93">
        <f t="shared" si="118"/>
        <v>0</v>
      </c>
      <c r="AF444" s="181">
        <f t="shared" si="120"/>
        <v>0</v>
      </c>
    </row>
    <row r="445" spans="1:32">
      <c r="A445" s="23"/>
      <c r="B445" s="24"/>
      <c r="C445" s="18"/>
      <c r="D445" s="180">
        <f>'PLANILHA ORÇAMENTÁRIA'!G234</f>
        <v>23</v>
      </c>
      <c r="E445" s="98">
        <f>E444</f>
        <v>50.665399999999998</v>
      </c>
      <c r="F445" s="143"/>
      <c r="G445" s="140">
        <f t="shared" si="106"/>
        <v>0</v>
      </c>
      <c r="H445" s="36"/>
      <c r="I445" s="109">
        <f t="shared" si="107"/>
        <v>0</v>
      </c>
      <c r="J445" s="144"/>
      <c r="K445" s="159">
        <f t="shared" si="108"/>
        <v>0</v>
      </c>
      <c r="L445" s="36"/>
      <c r="M445" s="109">
        <f t="shared" si="109"/>
        <v>0</v>
      </c>
      <c r="N445" s="144"/>
      <c r="O445" s="140">
        <f t="shared" si="110"/>
        <v>0</v>
      </c>
      <c r="P445" s="160"/>
      <c r="Q445" s="109">
        <f t="shared" si="111"/>
        <v>0</v>
      </c>
      <c r="R445" s="152"/>
      <c r="S445" s="176">
        <f t="shared" si="112"/>
        <v>0</v>
      </c>
      <c r="T445" s="160"/>
      <c r="U445" s="178">
        <f t="shared" si="113"/>
        <v>0</v>
      </c>
      <c r="V445" s="152"/>
      <c r="W445" s="176">
        <f t="shared" si="114"/>
        <v>0</v>
      </c>
      <c r="X445" s="160"/>
      <c r="Y445" s="179">
        <f t="shared" si="115"/>
        <v>0</v>
      </c>
      <c r="Z445" s="152"/>
      <c r="AA445" s="176">
        <f t="shared" si="116"/>
        <v>0</v>
      </c>
      <c r="AB445" s="160"/>
      <c r="AC445" s="179">
        <f t="shared" si="117"/>
        <v>0</v>
      </c>
      <c r="AE445" s="93">
        <f t="shared" si="118"/>
        <v>0</v>
      </c>
      <c r="AF445" s="181">
        <f t="shared" si="120"/>
        <v>0</v>
      </c>
    </row>
    <row r="446" spans="1:32">
      <c r="A446" s="23"/>
      <c r="B446" s="24"/>
      <c r="C446" s="18"/>
      <c r="D446" s="180">
        <f>'PLANILHA ORÇAMENTÁRIA'!G235</f>
        <v>1</v>
      </c>
      <c r="E446" s="98">
        <f>E445</f>
        <v>50.665399999999998</v>
      </c>
      <c r="F446" s="143"/>
      <c r="G446" s="140">
        <f t="shared" si="106"/>
        <v>0</v>
      </c>
      <c r="H446" s="36"/>
      <c r="I446" s="109">
        <f t="shared" si="107"/>
        <v>0</v>
      </c>
      <c r="J446" s="144"/>
      <c r="K446" s="159">
        <f t="shared" si="108"/>
        <v>0</v>
      </c>
      <c r="L446" s="36"/>
      <c r="M446" s="109">
        <f t="shared" si="109"/>
        <v>0</v>
      </c>
      <c r="N446" s="144"/>
      <c r="O446" s="140">
        <f t="shared" si="110"/>
        <v>0</v>
      </c>
      <c r="P446" s="160"/>
      <c r="Q446" s="109">
        <f t="shared" si="111"/>
        <v>0</v>
      </c>
      <c r="R446" s="152"/>
      <c r="S446" s="176">
        <f t="shared" si="112"/>
        <v>0</v>
      </c>
      <c r="T446" s="160"/>
      <c r="U446" s="178">
        <f t="shared" si="113"/>
        <v>0</v>
      </c>
      <c r="V446" s="152"/>
      <c r="W446" s="176">
        <f t="shared" si="114"/>
        <v>0</v>
      </c>
      <c r="X446" s="160"/>
      <c r="Y446" s="179">
        <f t="shared" si="115"/>
        <v>0</v>
      </c>
      <c r="Z446" s="152"/>
      <c r="AA446" s="176">
        <f t="shared" si="116"/>
        <v>0</v>
      </c>
      <c r="AB446" s="160"/>
      <c r="AC446" s="179">
        <f t="shared" si="117"/>
        <v>0</v>
      </c>
      <c r="AE446" s="93">
        <f t="shared" si="118"/>
        <v>0</v>
      </c>
      <c r="AF446" s="181">
        <f t="shared" si="120"/>
        <v>0</v>
      </c>
    </row>
    <row r="447" spans="1:32">
      <c r="A447" s="23"/>
      <c r="B447" s="24"/>
      <c r="C447" s="18"/>
      <c r="D447" s="180">
        <f>'PLANILHA ORÇAMENTÁRIA'!G236</f>
        <v>1</v>
      </c>
      <c r="E447" s="98">
        <v>71.247900000000001</v>
      </c>
      <c r="F447" s="143"/>
      <c r="G447" s="140">
        <f t="shared" si="106"/>
        <v>0</v>
      </c>
      <c r="H447" s="36"/>
      <c r="I447" s="109">
        <f t="shared" si="107"/>
        <v>0</v>
      </c>
      <c r="J447" s="144"/>
      <c r="K447" s="159">
        <f t="shared" si="108"/>
        <v>0</v>
      </c>
      <c r="L447" s="36"/>
      <c r="M447" s="109">
        <f t="shared" si="109"/>
        <v>0</v>
      </c>
      <c r="N447" s="144"/>
      <c r="O447" s="140">
        <f t="shared" si="110"/>
        <v>0</v>
      </c>
      <c r="P447" s="160"/>
      <c r="Q447" s="109">
        <f t="shared" si="111"/>
        <v>0</v>
      </c>
      <c r="R447" s="152"/>
      <c r="S447" s="176">
        <f t="shared" si="112"/>
        <v>0</v>
      </c>
      <c r="T447" s="160"/>
      <c r="U447" s="178">
        <f t="shared" si="113"/>
        <v>0</v>
      </c>
      <c r="V447" s="152"/>
      <c r="W447" s="176">
        <f t="shared" si="114"/>
        <v>0</v>
      </c>
      <c r="X447" s="160"/>
      <c r="Y447" s="179">
        <f t="shared" si="115"/>
        <v>0</v>
      </c>
      <c r="Z447" s="152"/>
      <c r="AA447" s="176">
        <f t="shared" si="116"/>
        <v>0</v>
      </c>
      <c r="AB447" s="160"/>
      <c r="AC447" s="179">
        <f t="shared" si="117"/>
        <v>0</v>
      </c>
      <c r="AE447" s="93">
        <f t="shared" si="118"/>
        <v>0</v>
      </c>
      <c r="AF447" s="181">
        <f t="shared" si="120"/>
        <v>0</v>
      </c>
    </row>
    <row r="448" spans="1:32">
      <c r="A448" s="23"/>
      <c r="B448" s="24"/>
      <c r="C448" s="18"/>
      <c r="D448" s="180">
        <f>'PLANILHA ORÇAMENTÁRIA'!G237</f>
        <v>4</v>
      </c>
      <c r="E448" s="98">
        <f>E447</f>
        <v>71.247900000000001</v>
      </c>
      <c r="F448" s="143"/>
      <c r="G448" s="140">
        <f t="shared" si="106"/>
        <v>0</v>
      </c>
      <c r="H448" s="36"/>
      <c r="I448" s="109">
        <f t="shared" si="107"/>
        <v>0</v>
      </c>
      <c r="J448" s="144"/>
      <c r="K448" s="159">
        <f t="shared" si="108"/>
        <v>0</v>
      </c>
      <c r="L448" s="36"/>
      <c r="M448" s="109">
        <f t="shared" si="109"/>
        <v>0</v>
      </c>
      <c r="N448" s="144"/>
      <c r="O448" s="140">
        <f t="shared" si="110"/>
        <v>0</v>
      </c>
      <c r="P448" s="160"/>
      <c r="Q448" s="109">
        <f t="shared" si="111"/>
        <v>0</v>
      </c>
      <c r="R448" s="152"/>
      <c r="S448" s="176">
        <f t="shared" si="112"/>
        <v>0</v>
      </c>
      <c r="T448" s="160"/>
      <c r="U448" s="178">
        <f t="shared" si="113"/>
        <v>0</v>
      </c>
      <c r="V448" s="152"/>
      <c r="W448" s="176">
        <f t="shared" si="114"/>
        <v>0</v>
      </c>
      <c r="X448" s="160"/>
      <c r="Y448" s="179">
        <f t="shared" si="115"/>
        <v>0</v>
      </c>
      <c r="Z448" s="152"/>
      <c r="AA448" s="176">
        <f t="shared" si="116"/>
        <v>0</v>
      </c>
      <c r="AB448" s="160"/>
      <c r="AC448" s="179">
        <f t="shared" si="117"/>
        <v>0</v>
      </c>
      <c r="AE448" s="93">
        <f t="shared" si="118"/>
        <v>0</v>
      </c>
      <c r="AF448" s="181">
        <f t="shared" si="120"/>
        <v>0</v>
      </c>
    </row>
    <row r="449" spans="1:32">
      <c r="A449" s="23"/>
      <c r="B449" s="24"/>
      <c r="C449" s="18"/>
      <c r="D449" s="180">
        <f>'PLANILHA ORÇAMENTÁRIA'!G238</f>
        <v>2</v>
      </c>
      <c r="E449" s="98">
        <f>E448</f>
        <v>71.247900000000001</v>
      </c>
      <c r="F449" s="143"/>
      <c r="G449" s="140">
        <f t="shared" si="106"/>
        <v>0</v>
      </c>
      <c r="H449" s="36"/>
      <c r="I449" s="109">
        <f t="shared" si="107"/>
        <v>0</v>
      </c>
      <c r="J449" s="144"/>
      <c r="K449" s="159">
        <f t="shared" si="108"/>
        <v>0</v>
      </c>
      <c r="L449" s="36"/>
      <c r="M449" s="109">
        <f t="shared" si="109"/>
        <v>0</v>
      </c>
      <c r="N449" s="144"/>
      <c r="O449" s="140">
        <f t="shared" si="110"/>
        <v>0</v>
      </c>
      <c r="P449" s="160"/>
      <c r="Q449" s="109">
        <f t="shared" si="111"/>
        <v>0</v>
      </c>
      <c r="R449" s="152"/>
      <c r="S449" s="176">
        <f t="shared" si="112"/>
        <v>0</v>
      </c>
      <c r="T449" s="160"/>
      <c r="U449" s="178">
        <f t="shared" si="113"/>
        <v>0</v>
      </c>
      <c r="V449" s="152"/>
      <c r="W449" s="176">
        <f t="shared" si="114"/>
        <v>0</v>
      </c>
      <c r="X449" s="160"/>
      <c r="Y449" s="179">
        <f t="shared" si="115"/>
        <v>0</v>
      </c>
      <c r="Z449" s="152"/>
      <c r="AA449" s="176">
        <f t="shared" si="116"/>
        <v>0</v>
      </c>
      <c r="AB449" s="160"/>
      <c r="AC449" s="179">
        <f t="shared" si="117"/>
        <v>0</v>
      </c>
      <c r="AE449" s="93">
        <f t="shared" si="118"/>
        <v>0</v>
      </c>
      <c r="AF449" s="181">
        <f t="shared" si="120"/>
        <v>0</v>
      </c>
    </row>
    <row r="450" spans="1:32">
      <c r="A450" s="23"/>
      <c r="B450" s="24"/>
      <c r="C450" s="18"/>
      <c r="D450" s="180">
        <f>'PLANILHA ORÇAMENTÁRIA'!G239</f>
        <v>10</v>
      </c>
      <c r="E450" s="98">
        <v>95.940600000000003</v>
      </c>
      <c r="F450" s="143"/>
      <c r="G450" s="140">
        <f t="shared" si="106"/>
        <v>0</v>
      </c>
      <c r="H450" s="36"/>
      <c r="I450" s="109">
        <f t="shared" si="107"/>
        <v>0</v>
      </c>
      <c r="J450" s="144"/>
      <c r="K450" s="159">
        <f t="shared" si="108"/>
        <v>0</v>
      </c>
      <c r="L450" s="36"/>
      <c r="M450" s="109">
        <f t="shared" si="109"/>
        <v>0</v>
      </c>
      <c r="N450" s="144"/>
      <c r="O450" s="140">
        <f t="shared" si="110"/>
        <v>0</v>
      </c>
      <c r="P450" s="160"/>
      <c r="Q450" s="109">
        <f t="shared" si="111"/>
        <v>0</v>
      </c>
      <c r="R450" s="152"/>
      <c r="S450" s="176">
        <f t="shared" si="112"/>
        <v>0</v>
      </c>
      <c r="T450" s="160"/>
      <c r="U450" s="178">
        <f t="shared" si="113"/>
        <v>0</v>
      </c>
      <c r="V450" s="152"/>
      <c r="W450" s="176">
        <f t="shared" si="114"/>
        <v>0</v>
      </c>
      <c r="X450" s="160"/>
      <c r="Y450" s="179">
        <f t="shared" si="115"/>
        <v>0</v>
      </c>
      <c r="Z450" s="152"/>
      <c r="AA450" s="176">
        <f t="shared" si="116"/>
        <v>0</v>
      </c>
      <c r="AB450" s="160"/>
      <c r="AC450" s="179">
        <f t="shared" si="117"/>
        <v>0</v>
      </c>
      <c r="AE450" s="93">
        <f t="shared" si="118"/>
        <v>0</v>
      </c>
      <c r="AF450" s="181">
        <f t="shared" si="120"/>
        <v>0</v>
      </c>
    </row>
    <row r="451" spans="1:32">
      <c r="A451" s="23"/>
      <c r="B451" s="40"/>
      <c r="C451" s="44"/>
      <c r="D451" s="180">
        <f>'PLANILHA ORÇAMENTÁRIA'!G240</f>
        <v>6</v>
      </c>
      <c r="E451" s="98">
        <v>261.84120000000001</v>
      </c>
      <c r="F451" s="143"/>
      <c r="G451" s="140">
        <f t="shared" ref="G451:G514" si="121">E451*F451</f>
        <v>0</v>
      </c>
      <c r="H451" s="36"/>
      <c r="I451" s="109">
        <f t="shared" ref="I451:I514" si="122">H451*E451</f>
        <v>0</v>
      </c>
      <c r="J451" s="144"/>
      <c r="K451" s="159">
        <f t="shared" ref="K451:K514" si="123">J451*E451</f>
        <v>0</v>
      </c>
      <c r="L451" s="36"/>
      <c r="M451" s="109">
        <f t="shared" ref="M451:M514" si="124">L451*E451</f>
        <v>0</v>
      </c>
      <c r="N451" s="144"/>
      <c r="O451" s="140">
        <f t="shared" ref="O451:O514" si="125">N451*E451</f>
        <v>0</v>
      </c>
      <c r="P451" s="160"/>
      <c r="Q451" s="109">
        <f t="shared" ref="Q451:Q514" si="126">P451*E451</f>
        <v>0</v>
      </c>
      <c r="R451" s="152"/>
      <c r="S451" s="176">
        <f t="shared" ref="S451:S514" si="127">R451*E451</f>
        <v>0</v>
      </c>
      <c r="T451" s="160"/>
      <c r="U451" s="178">
        <f t="shared" ref="U451:U514" si="128">T451*E451</f>
        <v>0</v>
      </c>
      <c r="V451" s="152"/>
      <c r="W451" s="176">
        <f t="shared" ref="W451:W514" si="129">V451*E451</f>
        <v>0</v>
      </c>
      <c r="X451" s="160"/>
      <c r="Y451" s="179">
        <f t="shared" ref="Y451:Y514" si="130">X451*E451</f>
        <v>0</v>
      </c>
      <c r="Z451" s="152"/>
      <c r="AA451" s="176">
        <f t="shared" ref="AA451:AA514" si="131">Z451*E451</f>
        <v>0</v>
      </c>
      <c r="AB451" s="160"/>
      <c r="AC451" s="179">
        <f t="shared" ref="AC451:AC514" si="132">AB451*E451</f>
        <v>0</v>
      </c>
      <c r="AE451" s="93">
        <f t="shared" ref="AE451:AE514" si="133">F451+H451+J451+L451+N451+P451+R451+T451+V451+X451+Z451+AB451</f>
        <v>0</v>
      </c>
      <c r="AF451" s="181">
        <f t="shared" si="120"/>
        <v>0</v>
      </c>
    </row>
    <row r="452" spans="1:32">
      <c r="A452" s="23"/>
      <c r="B452" s="40"/>
      <c r="C452" s="44"/>
      <c r="D452" s="180">
        <f>'PLANILHA ORÇAMENTÁRIA'!G241</f>
        <v>1</v>
      </c>
      <c r="E452" s="98">
        <v>147.25790000000001</v>
      </c>
      <c r="F452" s="143"/>
      <c r="G452" s="140">
        <f t="shared" si="121"/>
        <v>0</v>
      </c>
      <c r="H452" s="36"/>
      <c r="I452" s="109">
        <f t="shared" si="122"/>
        <v>0</v>
      </c>
      <c r="J452" s="144"/>
      <c r="K452" s="159">
        <f t="shared" si="123"/>
        <v>0</v>
      </c>
      <c r="L452" s="36"/>
      <c r="M452" s="109">
        <f t="shared" si="124"/>
        <v>0</v>
      </c>
      <c r="N452" s="144"/>
      <c r="O452" s="140">
        <f t="shared" si="125"/>
        <v>0</v>
      </c>
      <c r="P452" s="160"/>
      <c r="Q452" s="109">
        <f t="shared" si="126"/>
        <v>0</v>
      </c>
      <c r="R452" s="152"/>
      <c r="S452" s="176">
        <f t="shared" si="127"/>
        <v>0</v>
      </c>
      <c r="T452" s="160"/>
      <c r="U452" s="178">
        <f t="shared" si="128"/>
        <v>0</v>
      </c>
      <c r="V452" s="152"/>
      <c r="W452" s="176">
        <f t="shared" si="129"/>
        <v>0</v>
      </c>
      <c r="X452" s="160"/>
      <c r="Y452" s="179">
        <f t="shared" si="130"/>
        <v>0</v>
      </c>
      <c r="Z452" s="152"/>
      <c r="AA452" s="176">
        <f t="shared" si="131"/>
        <v>0</v>
      </c>
      <c r="AB452" s="160"/>
      <c r="AC452" s="179">
        <f t="shared" si="132"/>
        <v>0</v>
      </c>
      <c r="AE452" s="93">
        <f t="shared" si="133"/>
        <v>0</v>
      </c>
      <c r="AF452" s="181">
        <f t="shared" si="120"/>
        <v>0</v>
      </c>
    </row>
    <row r="453" spans="1:32">
      <c r="A453" s="23"/>
      <c r="B453" s="40"/>
      <c r="C453" s="44"/>
      <c r="D453" s="180">
        <f>'PLANILHA ORÇAMENTÁRIA'!G242</f>
        <v>20</v>
      </c>
      <c r="E453" s="98">
        <v>105.5363</v>
      </c>
      <c r="F453" s="143"/>
      <c r="G453" s="140">
        <f t="shared" si="121"/>
        <v>0</v>
      </c>
      <c r="H453" s="36"/>
      <c r="I453" s="109">
        <f t="shared" si="122"/>
        <v>0</v>
      </c>
      <c r="J453" s="144"/>
      <c r="K453" s="159">
        <f t="shared" si="123"/>
        <v>0</v>
      </c>
      <c r="L453" s="36"/>
      <c r="M453" s="109">
        <f t="shared" si="124"/>
        <v>0</v>
      </c>
      <c r="N453" s="144"/>
      <c r="O453" s="140">
        <f t="shared" si="125"/>
        <v>0</v>
      </c>
      <c r="P453" s="160"/>
      <c r="Q453" s="109">
        <f t="shared" si="126"/>
        <v>0</v>
      </c>
      <c r="R453" s="152"/>
      <c r="S453" s="176">
        <f t="shared" si="127"/>
        <v>0</v>
      </c>
      <c r="T453" s="160"/>
      <c r="U453" s="178">
        <f t="shared" si="128"/>
        <v>0</v>
      </c>
      <c r="V453" s="152"/>
      <c r="W453" s="176">
        <f t="shared" si="129"/>
        <v>0</v>
      </c>
      <c r="X453" s="160"/>
      <c r="Y453" s="179">
        <f t="shared" si="130"/>
        <v>0</v>
      </c>
      <c r="Z453" s="152"/>
      <c r="AA453" s="176">
        <f t="shared" si="131"/>
        <v>0</v>
      </c>
      <c r="AB453" s="160"/>
      <c r="AC453" s="179">
        <f t="shared" si="132"/>
        <v>0</v>
      </c>
      <c r="AE453" s="93">
        <f t="shared" si="133"/>
        <v>0</v>
      </c>
      <c r="AF453" s="181">
        <f t="shared" si="120"/>
        <v>0</v>
      </c>
    </row>
    <row r="454" spans="1:32">
      <c r="A454" s="23"/>
      <c r="B454" s="40"/>
      <c r="C454" s="44"/>
      <c r="D454" s="180">
        <f>'PLANILHA ORÇAMENTÁRIA'!G243</f>
        <v>4</v>
      </c>
      <c r="E454" s="98">
        <f>E453</f>
        <v>105.5363</v>
      </c>
      <c r="F454" s="143"/>
      <c r="G454" s="140">
        <f t="shared" si="121"/>
        <v>0</v>
      </c>
      <c r="H454" s="36"/>
      <c r="I454" s="109">
        <f t="shared" si="122"/>
        <v>0</v>
      </c>
      <c r="J454" s="144"/>
      <c r="K454" s="159">
        <f t="shared" si="123"/>
        <v>0</v>
      </c>
      <c r="L454" s="36"/>
      <c r="M454" s="109">
        <f t="shared" si="124"/>
        <v>0</v>
      </c>
      <c r="N454" s="144"/>
      <c r="O454" s="140">
        <f t="shared" si="125"/>
        <v>0</v>
      </c>
      <c r="P454" s="160"/>
      <c r="Q454" s="109">
        <f t="shared" si="126"/>
        <v>0</v>
      </c>
      <c r="R454" s="152"/>
      <c r="S454" s="176">
        <f t="shared" si="127"/>
        <v>0</v>
      </c>
      <c r="T454" s="160"/>
      <c r="U454" s="178">
        <f t="shared" si="128"/>
        <v>0</v>
      </c>
      <c r="V454" s="152"/>
      <c r="W454" s="176">
        <f t="shared" si="129"/>
        <v>0</v>
      </c>
      <c r="X454" s="160"/>
      <c r="Y454" s="179">
        <f t="shared" si="130"/>
        <v>0</v>
      </c>
      <c r="Z454" s="152"/>
      <c r="AA454" s="176">
        <f t="shared" si="131"/>
        <v>0</v>
      </c>
      <c r="AB454" s="160"/>
      <c r="AC454" s="179">
        <f t="shared" si="132"/>
        <v>0</v>
      </c>
      <c r="AE454" s="93">
        <f t="shared" si="133"/>
        <v>0</v>
      </c>
      <c r="AF454" s="181">
        <f t="shared" si="120"/>
        <v>0</v>
      </c>
    </row>
    <row r="455" spans="1:32">
      <c r="A455" s="37"/>
      <c r="B455" s="11"/>
      <c r="C455" s="8"/>
      <c r="D455" s="180">
        <f>'PLANILHA ORÇAMENTÁRIA'!G244</f>
        <v>0</v>
      </c>
      <c r="E455" s="98"/>
      <c r="F455" s="143"/>
      <c r="G455" s="140">
        <f t="shared" si="121"/>
        <v>0</v>
      </c>
      <c r="H455" s="36"/>
      <c r="I455" s="109">
        <f t="shared" si="122"/>
        <v>0</v>
      </c>
      <c r="J455" s="144"/>
      <c r="K455" s="159">
        <f t="shared" si="123"/>
        <v>0</v>
      </c>
      <c r="L455" s="36"/>
      <c r="M455" s="109">
        <f t="shared" si="124"/>
        <v>0</v>
      </c>
      <c r="N455" s="144"/>
      <c r="O455" s="140">
        <f t="shared" si="125"/>
        <v>0</v>
      </c>
      <c r="P455" s="160"/>
      <c r="Q455" s="109">
        <f t="shared" si="126"/>
        <v>0</v>
      </c>
      <c r="R455" s="152"/>
      <c r="S455" s="176">
        <f t="shared" si="127"/>
        <v>0</v>
      </c>
      <c r="T455" s="160"/>
      <c r="U455" s="178">
        <f t="shared" si="128"/>
        <v>0</v>
      </c>
      <c r="V455" s="152"/>
      <c r="W455" s="176">
        <f t="shared" si="129"/>
        <v>0</v>
      </c>
      <c r="X455" s="160"/>
      <c r="Y455" s="179">
        <f t="shared" si="130"/>
        <v>0</v>
      </c>
      <c r="Z455" s="152"/>
      <c r="AA455" s="176">
        <f t="shared" si="131"/>
        <v>0</v>
      </c>
      <c r="AB455" s="160"/>
      <c r="AC455" s="179">
        <f t="shared" si="132"/>
        <v>0</v>
      </c>
      <c r="AE455" s="93">
        <f t="shared" si="133"/>
        <v>0</v>
      </c>
      <c r="AF455" s="181"/>
    </row>
    <row r="456" spans="1:32">
      <c r="A456" s="124"/>
      <c r="B456" s="113"/>
      <c r="C456" s="124"/>
      <c r="D456" s="180" t="e">
        <f>'PLANILHA ORÇAMENTÁRIA'!#REF!</f>
        <v>#REF!</v>
      </c>
      <c r="E456" s="107">
        <v>4.5235500000000002</v>
      </c>
      <c r="F456" s="143"/>
      <c r="G456" s="140">
        <f t="shared" si="121"/>
        <v>0</v>
      </c>
      <c r="H456" s="36"/>
      <c r="I456" s="109">
        <f t="shared" si="122"/>
        <v>0</v>
      </c>
      <c r="J456" s="144">
        <v>300</v>
      </c>
      <c r="K456" s="159">
        <f t="shared" si="123"/>
        <v>1357.0650000000001</v>
      </c>
      <c r="L456" s="36">
        <v>100</v>
      </c>
      <c r="M456" s="109">
        <f t="shared" si="124"/>
        <v>452.35500000000002</v>
      </c>
      <c r="N456" s="141">
        <v>363.9</v>
      </c>
      <c r="O456" s="140">
        <f t="shared" si="125"/>
        <v>1646.1198449999999</v>
      </c>
      <c r="P456" s="160"/>
      <c r="Q456" s="109">
        <f t="shared" si="126"/>
        <v>0</v>
      </c>
      <c r="R456" s="152"/>
      <c r="S456" s="176">
        <f t="shared" si="127"/>
        <v>0</v>
      </c>
      <c r="T456" s="160"/>
      <c r="U456" s="178">
        <f t="shared" si="128"/>
        <v>0</v>
      </c>
      <c r="V456" s="152"/>
      <c r="W456" s="176">
        <f t="shared" si="129"/>
        <v>0</v>
      </c>
      <c r="X456" s="160"/>
      <c r="Y456" s="179">
        <f t="shared" si="130"/>
        <v>0</v>
      </c>
      <c r="Z456" s="152">
        <v>508.87</v>
      </c>
      <c r="AA456" s="176">
        <f t="shared" si="131"/>
        <v>2301.8988885000003</v>
      </c>
      <c r="AB456" s="160"/>
      <c r="AC456" s="179">
        <f t="shared" si="132"/>
        <v>0</v>
      </c>
      <c r="AE456" s="93">
        <f t="shared" si="133"/>
        <v>1272.77</v>
      </c>
      <c r="AF456" s="181" t="e">
        <f t="shared" ref="AF456:AF466" si="134">AE456/D456</f>
        <v>#REF!</v>
      </c>
    </row>
    <row r="457" spans="1:32">
      <c r="A457" s="124"/>
      <c r="B457" s="113"/>
      <c r="C457" s="124"/>
      <c r="D457" s="180" t="e">
        <f>'PLANILHA ORÇAMENTÁRIA'!#REF!</f>
        <v>#REF!</v>
      </c>
      <c r="E457" s="107">
        <v>5.7398999999999996</v>
      </c>
      <c r="F457" s="143"/>
      <c r="G457" s="140">
        <f t="shared" si="121"/>
        <v>0</v>
      </c>
      <c r="H457" s="36"/>
      <c r="I457" s="109">
        <f t="shared" si="122"/>
        <v>0</v>
      </c>
      <c r="J457" s="144">
        <v>120</v>
      </c>
      <c r="K457" s="159">
        <f t="shared" si="123"/>
        <v>688.7879999999999</v>
      </c>
      <c r="L457" s="36">
        <v>80</v>
      </c>
      <c r="M457" s="109">
        <f t="shared" si="124"/>
        <v>459.19199999999995</v>
      </c>
      <c r="N457" s="141">
        <v>144.69999999999999</v>
      </c>
      <c r="O457" s="140">
        <f t="shared" si="125"/>
        <v>830.5635299999999</v>
      </c>
      <c r="P457" s="160"/>
      <c r="Q457" s="109">
        <f t="shared" si="126"/>
        <v>0</v>
      </c>
      <c r="R457" s="152"/>
      <c r="S457" s="176">
        <f t="shared" si="127"/>
        <v>0</v>
      </c>
      <c r="T457" s="160"/>
      <c r="U457" s="178">
        <f t="shared" si="128"/>
        <v>0</v>
      </c>
      <c r="V457" s="152"/>
      <c r="W457" s="176">
        <f t="shared" si="129"/>
        <v>0</v>
      </c>
      <c r="X457" s="160"/>
      <c r="Y457" s="179">
        <f t="shared" si="130"/>
        <v>0</v>
      </c>
      <c r="Z457" s="152"/>
      <c r="AA457" s="176">
        <f t="shared" si="131"/>
        <v>0</v>
      </c>
      <c r="AB457" s="160"/>
      <c r="AC457" s="179">
        <f t="shared" si="132"/>
        <v>0</v>
      </c>
      <c r="AE457" s="93">
        <f t="shared" si="133"/>
        <v>344.7</v>
      </c>
      <c r="AF457" s="181" t="e">
        <f t="shared" si="134"/>
        <v>#REF!</v>
      </c>
    </row>
    <row r="458" spans="1:32">
      <c r="A458" s="23"/>
      <c r="B458" s="40"/>
      <c r="C458" s="23"/>
      <c r="D458" s="180">
        <f>'PLANILHA ORÇAMENTÁRIA'!G245</f>
        <v>2</v>
      </c>
      <c r="E458" s="98">
        <v>9.8183000000000007</v>
      </c>
      <c r="F458" s="143"/>
      <c r="G458" s="140">
        <f t="shared" si="121"/>
        <v>0</v>
      </c>
      <c r="H458" s="36"/>
      <c r="I458" s="109">
        <f t="shared" si="122"/>
        <v>0</v>
      </c>
      <c r="J458" s="144"/>
      <c r="K458" s="159">
        <f t="shared" si="123"/>
        <v>0</v>
      </c>
      <c r="L458" s="36"/>
      <c r="M458" s="109">
        <f t="shared" si="124"/>
        <v>0</v>
      </c>
      <c r="N458" s="144"/>
      <c r="O458" s="140">
        <f t="shared" si="125"/>
        <v>0</v>
      </c>
      <c r="P458" s="160"/>
      <c r="Q458" s="109">
        <f t="shared" si="126"/>
        <v>0</v>
      </c>
      <c r="R458" s="152"/>
      <c r="S458" s="176">
        <f t="shared" si="127"/>
        <v>0</v>
      </c>
      <c r="T458" s="160"/>
      <c r="U458" s="178">
        <f t="shared" si="128"/>
        <v>0</v>
      </c>
      <c r="V458" s="152"/>
      <c r="W458" s="176">
        <f t="shared" si="129"/>
        <v>0</v>
      </c>
      <c r="X458" s="160"/>
      <c r="Y458" s="179">
        <f t="shared" si="130"/>
        <v>0</v>
      </c>
      <c r="Z458" s="152"/>
      <c r="AA458" s="176">
        <f t="shared" si="131"/>
        <v>0</v>
      </c>
      <c r="AB458" s="160"/>
      <c r="AC458" s="179">
        <f t="shared" si="132"/>
        <v>0</v>
      </c>
      <c r="AE458" s="93">
        <f t="shared" si="133"/>
        <v>0</v>
      </c>
      <c r="AF458" s="181">
        <f t="shared" si="134"/>
        <v>0</v>
      </c>
    </row>
    <row r="459" spans="1:32">
      <c r="A459" s="23"/>
      <c r="B459" s="40"/>
      <c r="C459" s="23"/>
      <c r="D459" s="180">
        <f>'PLANILHA ORÇAMENTÁRIA'!G246</f>
        <v>288.7</v>
      </c>
      <c r="E459" s="98">
        <v>11.6229</v>
      </c>
      <c r="F459" s="143"/>
      <c r="G459" s="140">
        <f t="shared" si="121"/>
        <v>0</v>
      </c>
      <c r="H459" s="36"/>
      <c r="I459" s="109">
        <f t="shared" si="122"/>
        <v>0</v>
      </c>
      <c r="J459" s="144"/>
      <c r="K459" s="159">
        <f t="shared" si="123"/>
        <v>0</v>
      </c>
      <c r="L459" s="36"/>
      <c r="M459" s="109">
        <f t="shared" si="124"/>
        <v>0</v>
      </c>
      <c r="N459" s="144"/>
      <c r="O459" s="140">
        <f t="shared" si="125"/>
        <v>0</v>
      </c>
      <c r="P459" s="160"/>
      <c r="Q459" s="109">
        <f t="shared" si="126"/>
        <v>0</v>
      </c>
      <c r="R459" s="152"/>
      <c r="S459" s="176">
        <f t="shared" si="127"/>
        <v>0</v>
      </c>
      <c r="T459" s="160"/>
      <c r="U459" s="178">
        <f t="shared" si="128"/>
        <v>0</v>
      </c>
      <c r="V459" s="152"/>
      <c r="W459" s="176">
        <f t="shared" si="129"/>
        <v>0</v>
      </c>
      <c r="X459" s="160"/>
      <c r="Y459" s="179">
        <f t="shared" si="130"/>
        <v>0</v>
      </c>
      <c r="Z459" s="152">
        <v>230.32</v>
      </c>
      <c r="AA459" s="176">
        <f t="shared" si="131"/>
        <v>2676.986328</v>
      </c>
      <c r="AB459" s="160"/>
      <c r="AC459" s="179">
        <f t="shared" si="132"/>
        <v>0</v>
      </c>
      <c r="AE459" s="93">
        <f t="shared" si="133"/>
        <v>230.32</v>
      </c>
      <c r="AF459" s="181">
        <f t="shared" si="134"/>
        <v>0.79778316591617593</v>
      </c>
    </row>
    <row r="460" spans="1:32">
      <c r="A460" s="23"/>
      <c r="B460" s="40"/>
      <c r="C460" s="23"/>
      <c r="D460" s="180">
        <f>'PLANILHA ORÇAMENTÁRIA'!G247</f>
        <v>133</v>
      </c>
      <c r="E460" s="98">
        <v>18.658650000000002</v>
      </c>
      <c r="F460" s="143"/>
      <c r="G460" s="140">
        <f t="shared" si="121"/>
        <v>0</v>
      </c>
      <c r="H460" s="36"/>
      <c r="I460" s="109">
        <f t="shared" si="122"/>
        <v>0</v>
      </c>
      <c r="J460" s="144"/>
      <c r="K460" s="159">
        <f t="shared" si="123"/>
        <v>0</v>
      </c>
      <c r="L460" s="36"/>
      <c r="M460" s="109">
        <f t="shared" si="124"/>
        <v>0</v>
      </c>
      <c r="N460" s="144"/>
      <c r="O460" s="140">
        <f t="shared" si="125"/>
        <v>0</v>
      </c>
      <c r="P460" s="160"/>
      <c r="Q460" s="109">
        <f t="shared" si="126"/>
        <v>0</v>
      </c>
      <c r="R460" s="152"/>
      <c r="S460" s="176">
        <f t="shared" si="127"/>
        <v>0</v>
      </c>
      <c r="T460" s="160"/>
      <c r="U460" s="178">
        <f t="shared" si="128"/>
        <v>0</v>
      </c>
      <c r="V460" s="152"/>
      <c r="W460" s="176">
        <f t="shared" si="129"/>
        <v>0</v>
      </c>
      <c r="X460" s="160"/>
      <c r="Y460" s="179">
        <f t="shared" si="130"/>
        <v>0</v>
      </c>
      <c r="Z460" s="152">
        <v>100.32</v>
      </c>
      <c r="AA460" s="176">
        <f t="shared" si="131"/>
        <v>1871.8357679999999</v>
      </c>
      <c r="AB460" s="160"/>
      <c r="AC460" s="179">
        <f t="shared" si="132"/>
        <v>0</v>
      </c>
      <c r="AE460" s="93">
        <f t="shared" si="133"/>
        <v>100.32</v>
      </c>
      <c r="AF460" s="181">
        <f t="shared" si="134"/>
        <v>0.75428571428571423</v>
      </c>
    </row>
    <row r="461" spans="1:32">
      <c r="A461" s="23"/>
      <c r="B461" s="40"/>
      <c r="C461" s="23"/>
      <c r="D461" s="180">
        <f>'PLANILHA ORÇAMENTÁRIA'!G248</f>
        <v>21.4</v>
      </c>
      <c r="E461" s="98">
        <v>34.471200000000003</v>
      </c>
      <c r="F461" s="143"/>
      <c r="G461" s="140">
        <f t="shared" si="121"/>
        <v>0</v>
      </c>
      <c r="H461" s="36"/>
      <c r="I461" s="109">
        <f t="shared" si="122"/>
        <v>0</v>
      </c>
      <c r="J461" s="144"/>
      <c r="K461" s="159">
        <f t="shared" si="123"/>
        <v>0</v>
      </c>
      <c r="L461" s="36"/>
      <c r="M461" s="109">
        <f t="shared" si="124"/>
        <v>0</v>
      </c>
      <c r="N461" s="144"/>
      <c r="O461" s="140">
        <f t="shared" si="125"/>
        <v>0</v>
      </c>
      <c r="P461" s="160"/>
      <c r="Q461" s="109">
        <f t="shared" si="126"/>
        <v>0</v>
      </c>
      <c r="R461" s="152"/>
      <c r="S461" s="176">
        <f t="shared" si="127"/>
        <v>0</v>
      </c>
      <c r="T461" s="160"/>
      <c r="U461" s="178">
        <f t="shared" si="128"/>
        <v>0</v>
      </c>
      <c r="V461" s="152"/>
      <c r="W461" s="176">
        <f t="shared" si="129"/>
        <v>0</v>
      </c>
      <c r="X461" s="160"/>
      <c r="Y461" s="179">
        <f t="shared" si="130"/>
        <v>0</v>
      </c>
      <c r="Z461" s="152"/>
      <c r="AA461" s="176">
        <f t="shared" si="131"/>
        <v>0</v>
      </c>
      <c r="AB461" s="160"/>
      <c r="AC461" s="179">
        <f t="shared" si="132"/>
        <v>0</v>
      </c>
      <c r="AE461" s="93">
        <f t="shared" si="133"/>
        <v>0</v>
      </c>
      <c r="AF461" s="181">
        <f t="shared" si="134"/>
        <v>0</v>
      </c>
    </row>
    <row r="462" spans="1:32">
      <c r="A462" s="23"/>
      <c r="B462" s="40"/>
      <c r="C462" s="23"/>
      <c r="D462" s="180">
        <f>'PLANILHA ORÇAMENTÁRIA'!G249</f>
        <v>20.5</v>
      </c>
      <c r="E462" s="98">
        <v>38.589300000000001</v>
      </c>
      <c r="F462" s="143"/>
      <c r="G462" s="140">
        <f t="shared" si="121"/>
        <v>0</v>
      </c>
      <c r="H462" s="36"/>
      <c r="I462" s="109">
        <f t="shared" si="122"/>
        <v>0</v>
      </c>
      <c r="J462" s="144"/>
      <c r="K462" s="159">
        <f t="shared" si="123"/>
        <v>0</v>
      </c>
      <c r="L462" s="36"/>
      <c r="M462" s="109">
        <f t="shared" si="124"/>
        <v>0</v>
      </c>
      <c r="N462" s="144"/>
      <c r="O462" s="140">
        <f t="shared" si="125"/>
        <v>0</v>
      </c>
      <c r="P462" s="160"/>
      <c r="Q462" s="109">
        <f t="shared" si="126"/>
        <v>0</v>
      </c>
      <c r="R462" s="152"/>
      <c r="S462" s="176">
        <f t="shared" si="127"/>
        <v>0</v>
      </c>
      <c r="T462" s="160"/>
      <c r="U462" s="178">
        <f t="shared" si="128"/>
        <v>0</v>
      </c>
      <c r="V462" s="152"/>
      <c r="W462" s="176">
        <f t="shared" si="129"/>
        <v>0</v>
      </c>
      <c r="X462" s="160"/>
      <c r="Y462" s="179">
        <f t="shared" si="130"/>
        <v>0</v>
      </c>
      <c r="Z462" s="152"/>
      <c r="AA462" s="176">
        <f t="shared" si="131"/>
        <v>0</v>
      </c>
      <c r="AB462" s="160"/>
      <c r="AC462" s="179">
        <f t="shared" si="132"/>
        <v>0</v>
      </c>
      <c r="AE462" s="93">
        <f t="shared" si="133"/>
        <v>0</v>
      </c>
      <c r="AF462" s="181">
        <f t="shared" si="134"/>
        <v>0</v>
      </c>
    </row>
    <row r="463" spans="1:32">
      <c r="A463" s="23"/>
      <c r="B463" s="40"/>
      <c r="C463" s="23"/>
      <c r="D463" s="180">
        <f>'PLANILHA ORÇAMENTÁRIA'!G250</f>
        <v>21.9</v>
      </c>
      <c r="E463" s="98">
        <v>63.305900000000001</v>
      </c>
      <c r="F463" s="143"/>
      <c r="G463" s="140">
        <f t="shared" si="121"/>
        <v>0</v>
      </c>
      <c r="H463" s="36"/>
      <c r="I463" s="109">
        <f t="shared" si="122"/>
        <v>0</v>
      </c>
      <c r="J463" s="144"/>
      <c r="K463" s="159">
        <f t="shared" si="123"/>
        <v>0</v>
      </c>
      <c r="L463" s="36"/>
      <c r="M463" s="109">
        <f t="shared" si="124"/>
        <v>0</v>
      </c>
      <c r="N463" s="144"/>
      <c r="O463" s="140">
        <f t="shared" si="125"/>
        <v>0</v>
      </c>
      <c r="P463" s="160"/>
      <c r="Q463" s="109">
        <f t="shared" si="126"/>
        <v>0</v>
      </c>
      <c r="R463" s="152"/>
      <c r="S463" s="176">
        <f t="shared" si="127"/>
        <v>0</v>
      </c>
      <c r="T463" s="160"/>
      <c r="U463" s="178">
        <f t="shared" si="128"/>
        <v>0</v>
      </c>
      <c r="V463" s="152"/>
      <c r="W463" s="176">
        <f t="shared" si="129"/>
        <v>0</v>
      </c>
      <c r="X463" s="160"/>
      <c r="Y463" s="179">
        <f t="shared" si="130"/>
        <v>0</v>
      </c>
      <c r="Z463" s="152"/>
      <c r="AA463" s="176">
        <f t="shared" si="131"/>
        <v>0</v>
      </c>
      <c r="AB463" s="160"/>
      <c r="AC463" s="179">
        <f t="shared" si="132"/>
        <v>0</v>
      </c>
      <c r="AE463" s="93">
        <f t="shared" si="133"/>
        <v>0</v>
      </c>
      <c r="AF463" s="181">
        <f t="shared" si="134"/>
        <v>0</v>
      </c>
    </row>
    <row r="464" spans="1:32">
      <c r="A464" s="23"/>
      <c r="B464" s="40"/>
      <c r="C464" s="23"/>
      <c r="D464" s="180">
        <f>'PLANILHA ORÇAMENTÁRIA'!G251</f>
        <v>16</v>
      </c>
      <c r="E464" s="98">
        <v>115.3704</v>
      </c>
      <c r="F464" s="143"/>
      <c r="G464" s="140">
        <f t="shared" si="121"/>
        <v>0</v>
      </c>
      <c r="H464" s="36"/>
      <c r="I464" s="109">
        <f t="shared" si="122"/>
        <v>0</v>
      </c>
      <c r="J464" s="144"/>
      <c r="K464" s="159">
        <f t="shared" si="123"/>
        <v>0</v>
      </c>
      <c r="L464" s="36"/>
      <c r="M464" s="109">
        <f t="shared" si="124"/>
        <v>0</v>
      </c>
      <c r="N464" s="144"/>
      <c r="O464" s="140">
        <f t="shared" si="125"/>
        <v>0</v>
      </c>
      <c r="P464" s="160"/>
      <c r="Q464" s="109">
        <f t="shared" si="126"/>
        <v>0</v>
      </c>
      <c r="R464" s="152"/>
      <c r="S464" s="176">
        <f t="shared" si="127"/>
        <v>0</v>
      </c>
      <c r="T464" s="160"/>
      <c r="U464" s="178">
        <f t="shared" si="128"/>
        <v>0</v>
      </c>
      <c r="V464" s="152"/>
      <c r="W464" s="176">
        <f t="shared" si="129"/>
        <v>0</v>
      </c>
      <c r="X464" s="160"/>
      <c r="Y464" s="179">
        <f t="shared" si="130"/>
        <v>0</v>
      </c>
      <c r="Z464" s="152"/>
      <c r="AA464" s="176">
        <f t="shared" si="131"/>
        <v>0</v>
      </c>
      <c r="AB464" s="160"/>
      <c r="AC464" s="179">
        <f t="shared" si="132"/>
        <v>0</v>
      </c>
      <c r="AE464" s="93">
        <f t="shared" si="133"/>
        <v>0</v>
      </c>
      <c r="AF464" s="181">
        <f t="shared" si="134"/>
        <v>0</v>
      </c>
    </row>
    <row r="465" spans="1:32">
      <c r="A465" s="23"/>
      <c r="B465" s="40"/>
      <c r="C465" s="23"/>
      <c r="D465" s="180">
        <f>'PLANILHA ORÇAMENTÁRIA'!G252</f>
        <v>17</v>
      </c>
      <c r="E465" s="98">
        <v>125.36360000000001</v>
      </c>
      <c r="F465" s="143"/>
      <c r="G465" s="140">
        <f t="shared" si="121"/>
        <v>0</v>
      </c>
      <c r="H465" s="36"/>
      <c r="I465" s="109">
        <f t="shared" si="122"/>
        <v>0</v>
      </c>
      <c r="J465" s="144"/>
      <c r="K465" s="159">
        <f t="shared" si="123"/>
        <v>0</v>
      </c>
      <c r="L465" s="36"/>
      <c r="M465" s="109">
        <f t="shared" si="124"/>
        <v>0</v>
      </c>
      <c r="N465" s="144"/>
      <c r="O465" s="140">
        <f t="shared" si="125"/>
        <v>0</v>
      </c>
      <c r="P465" s="160"/>
      <c r="Q465" s="109">
        <f t="shared" si="126"/>
        <v>0</v>
      </c>
      <c r="R465" s="152"/>
      <c r="S465" s="176">
        <f t="shared" si="127"/>
        <v>0</v>
      </c>
      <c r="T465" s="160"/>
      <c r="U465" s="178">
        <f t="shared" si="128"/>
        <v>0</v>
      </c>
      <c r="V465" s="152"/>
      <c r="W465" s="176">
        <f t="shared" si="129"/>
        <v>0</v>
      </c>
      <c r="X465" s="160"/>
      <c r="Y465" s="179">
        <f t="shared" si="130"/>
        <v>0</v>
      </c>
      <c r="Z465" s="152"/>
      <c r="AA465" s="176">
        <f t="shared" si="131"/>
        <v>0</v>
      </c>
      <c r="AB465" s="160"/>
      <c r="AC465" s="179">
        <f t="shared" si="132"/>
        <v>0</v>
      </c>
      <c r="AE465" s="93">
        <f t="shared" si="133"/>
        <v>0</v>
      </c>
      <c r="AF465" s="181">
        <f t="shared" si="134"/>
        <v>0</v>
      </c>
    </row>
    <row r="466" spans="1:32">
      <c r="A466" s="23"/>
      <c r="B466" s="40"/>
      <c r="C466" s="23"/>
      <c r="D466" s="180">
        <f>'PLANILHA ORÇAMENTÁRIA'!G253</f>
        <v>2</v>
      </c>
      <c r="E466" s="51">
        <v>35.630000000000003</v>
      </c>
      <c r="F466" s="143"/>
      <c r="G466" s="140">
        <f t="shared" si="121"/>
        <v>0</v>
      </c>
      <c r="H466" s="36"/>
      <c r="I466" s="109">
        <f t="shared" si="122"/>
        <v>0</v>
      </c>
      <c r="J466" s="144"/>
      <c r="K466" s="159">
        <f t="shared" si="123"/>
        <v>0</v>
      </c>
      <c r="L466" s="36"/>
      <c r="M466" s="109">
        <f t="shared" si="124"/>
        <v>0</v>
      </c>
      <c r="N466" s="144"/>
      <c r="O466" s="140">
        <f t="shared" si="125"/>
        <v>0</v>
      </c>
      <c r="P466" s="160"/>
      <c r="Q466" s="109">
        <f t="shared" si="126"/>
        <v>0</v>
      </c>
      <c r="R466" s="152"/>
      <c r="S466" s="176">
        <f t="shared" si="127"/>
        <v>0</v>
      </c>
      <c r="T466" s="160"/>
      <c r="U466" s="178">
        <f t="shared" si="128"/>
        <v>0</v>
      </c>
      <c r="V466" s="152"/>
      <c r="W466" s="176">
        <f t="shared" si="129"/>
        <v>0</v>
      </c>
      <c r="X466" s="160"/>
      <c r="Y466" s="179">
        <f t="shared" si="130"/>
        <v>0</v>
      </c>
      <c r="Z466" s="152"/>
      <c r="AA466" s="176">
        <f t="shared" si="131"/>
        <v>0</v>
      </c>
      <c r="AB466" s="160"/>
      <c r="AC466" s="179">
        <f t="shared" si="132"/>
        <v>0</v>
      </c>
      <c r="AE466" s="93">
        <f t="shared" si="133"/>
        <v>0</v>
      </c>
      <c r="AF466" s="181">
        <f t="shared" si="134"/>
        <v>0</v>
      </c>
    </row>
    <row r="467" spans="1:32">
      <c r="A467" s="22"/>
      <c r="B467" s="11"/>
      <c r="C467" s="45"/>
      <c r="D467" s="180">
        <f>'PLANILHA ORÇAMENTÁRIA'!G254</f>
        <v>0</v>
      </c>
      <c r="E467" s="98"/>
      <c r="F467" s="143"/>
      <c r="G467" s="140">
        <f t="shared" si="121"/>
        <v>0</v>
      </c>
      <c r="H467" s="36"/>
      <c r="I467" s="109">
        <f t="shared" si="122"/>
        <v>0</v>
      </c>
      <c r="J467" s="144"/>
      <c r="K467" s="159">
        <f t="shared" si="123"/>
        <v>0</v>
      </c>
      <c r="L467" s="36"/>
      <c r="M467" s="109">
        <f t="shared" si="124"/>
        <v>0</v>
      </c>
      <c r="N467" s="144"/>
      <c r="O467" s="140">
        <f t="shared" si="125"/>
        <v>0</v>
      </c>
      <c r="P467" s="160"/>
      <c r="Q467" s="109">
        <f t="shared" si="126"/>
        <v>0</v>
      </c>
      <c r="R467" s="152"/>
      <c r="S467" s="176">
        <f t="shared" si="127"/>
        <v>0</v>
      </c>
      <c r="T467" s="160"/>
      <c r="U467" s="178">
        <f t="shared" si="128"/>
        <v>0</v>
      </c>
      <c r="V467" s="152"/>
      <c r="W467" s="176">
        <f t="shared" si="129"/>
        <v>0</v>
      </c>
      <c r="X467" s="160"/>
      <c r="Y467" s="179">
        <f t="shared" si="130"/>
        <v>0</v>
      </c>
      <c r="Z467" s="152"/>
      <c r="AA467" s="176">
        <f t="shared" si="131"/>
        <v>0</v>
      </c>
      <c r="AB467" s="160"/>
      <c r="AC467" s="179">
        <f t="shared" si="132"/>
        <v>0</v>
      </c>
      <c r="AE467" s="93">
        <f t="shared" si="133"/>
        <v>0</v>
      </c>
      <c r="AF467" s="181"/>
    </row>
    <row r="468" spans="1:32">
      <c r="A468" s="22"/>
      <c r="B468" s="40"/>
      <c r="C468" s="44"/>
      <c r="D468" s="180" t="e">
        <f>'PLANILHA ORÇAMENTÁRIA'!#REF!</f>
        <v>#REF!</v>
      </c>
      <c r="E468" s="98"/>
      <c r="F468" s="143"/>
      <c r="G468" s="140">
        <f t="shared" si="121"/>
        <v>0</v>
      </c>
      <c r="H468" s="36"/>
      <c r="I468" s="109">
        <f t="shared" si="122"/>
        <v>0</v>
      </c>
      <c r="J468" s="144"/>
      <c r="K468" s="159">
        <f t="shared" si="123"/>
        <v>0</v>
      </c>
      <c r="L468" s="36"/>
      <c r="M468" s="109">
        <f t="shared" si="124"/>
        <v>0</v>
      </c>
      <c r="N468" s="144"/>
      <c r="O468" s="140">
        <f t="shared" si="125"/>
        <v>0</v>
      </c>
      <c r="P468" s="160"/>
      <c r="Q468" s="109">
        <f t="shared" si="126"/>
        <v>0</v>
      </c>
      <c r="R468" s="152"/>
      <c r="S468" s="176">
        <f t="shared" si="127"/>
        <v>0</v>
      </c>
      <c r="T468" s="160"/>
      <c r="U468" s="178">
        <f t="shared" si="128"/>
        <v>0</v>
      </c>
      <c r="V468" s="152"/>
      <c r="W468" s="176">
        <f t="shared" si="129"/>
        <v>0</v>
      </c>
      <c r="X468" s="160"/>
      <c r="Y468" s="179">
        <f t="shared" si="130"/>
        <v>0</v>
      </c>
      <c r="Z468" s="152"/>
      <c r="AA468" s="176">
        <f t="shared" si="131"/>
        <v>0</v>
      </c>
      <c r="AB468" s="160"/>
      <c r="AC468" s="179">
        <f t="shared" si="132"/>
        <v>0</v>
      </c>
      <c r="AE468" s="93">
        <f t="shared" si="133"/>
        <v>0</v>
      </c>
      <c r="AF468" s="181"/>
    </row>
    <row r="469" spans="1:32">
      <c r="A469" s="23"/>
      <c r="B469" s="24"/>
      <c r="C469" s="23"/>
      <c r="D469" s="180">
        <f>'PLANILHA ORÇAMENTÁRIA'!G255</f>
        <v>8287.7999999999993</v>
      </c>
      <c r="E469" s="98">
        <v>2.2180499999999999</v>
      </c>
      <c r="F469" s="143"/>
      <c r="G469" s="140">
        <f t="shared" si="121"/>
        <v>0</v>
      </c>
      <c r="H469" s="36"/>
      <c r="I469" s="109">
        <f t="shared" si="122"/>
        <v>0</v>
      </c>
      <c r="J469" s="144"/>
      <c r="K469" s="159">
        <f t="shared" si="123"/>
        <v>0</v>
      </c>
      <c r="L469" s="36"/>
      <c r="M469" s="109">
        <f t="shared" si="124"/>
        <v>0</v>
      </c>
      <c r="N469" s="144"/>
      <c r="O469" s="140">
        <f t="shared" si="125"/>
        <v>0</v>
      </c>
      <c r="P469" s="160"/>
      <c r="Q469" s="109">
        <f t="shared" si="126"/>
        <v>0</v>
      </c>
      <c r="R469" s="152"/>
      <c r="S469" s="176">
        <f t="shared" si="127"/>
        <v>0</v>
      </c>
      <c r="T469" s="160"/>
      <c r="U469" s="178">
        <f t="shared" si="128"/>
        <v>0</v>
      </c>
      <c r="V469" s="152"/>
      <c r="W469" s="176">
        <f t="shared" si="129"/>
        <v>0</v>
      </c>
      <c r="X469" s="160"/>
      <c r="Y469" s="179">
        <f t="shared" si="130"/>
        <v>0</v>
      </c>
      <c r="Z469" s="152"/>
      <c r="AA469" s="176">
        <f t="shared" si="131"/>
        <v>0</v>
      </c>
      <c r="AB469" s="160">
        <v>1782.88</v>
      </c>
      <c r="AC469" s="179">
        <f>AB469*E469+2.67</f>
        <v>3957.1869839999999</v>
      </c>
      <c r="AE469" s="93">
        <f t="shared" si="133"/>
        <v>1782.88</v>
      </c>
      <c r="AF469" s="181">
        <f t="shared" ref="AF469:AF478" si="135">AE469/D469</f>
        <v>0.21512102126016558</v>
      </c>
    </row>
    <row r="470" spans="1:32">
      <c r="A470" s="23"/>
      <c r="B470" s="24"/>
      <c r="C470" s="23"/>
      <c r="D470" s="180">
        <f>'PLANILHA ORÇAMENTÁRIA'!G256</f>
        <v>2910.7</v>
      </c>
      <c r="E470" s="98">
        <v>3.1482000000000001</v>
      </c>
      <c r="F470" s="143"/>
      <c r="G470" s="140">
        <f t="shared" si="121"/>
        <v>0</v>
      </c>
      <c r="H470" s="36"/>
      <c r="I470" s="109">
        <f t="shared" si="122"/>
        <v>0</v>
      </c>
      <c r="J470" s="144"/>
      <c r="K470" s="159">
        <f t="shared" si="123"/>
        <v>0</v>
      </c>
      <c r="L470" s="36"/>
      <c r="M470" s="109">
        <f t="shared" si="124"/>
        <v>0</v>
      </c>
      <c r="N470" s="144"/>
      <c r="O470" s="140">
        <f t="shared" si="125"/>
        <v>0</v>
      </c>
      <c r="P470" s="160"/>
      <c r="Q470" s="109">
        <f t="shared" si="126"/>
        <v>0</v>
      </c>
      <c r="R470" s="152"/>
      <c r="S470" s="176">
        <f t="shared" si="127"/>
        <v>0</v>
      </c>
      <c r="T470" s="160"/>
      <c r="U470" s="178">
        <f t="shared" si="128"/>
        <v>0</v>
      </c>
      <c r="V470" s="152"/>
      <c r="W470" s="176">
        <f t="shared" si="129"/>
        <v>0</v>
      </c>
      <c r="X470" s="160"/>
      <c r="Y470" s="179">
        <f t="shared" si="130"/>
        <v>0</v>
      </c>
      <c r="Z470" s="152"/>
      <c r="AA470" s="176">
        <f t="shared" si="131"/>
        <v>0</v>
      </c>
      <c r="AB470" s="160"/>
      <c r="AC470" s="179">
        <f t="shared" si="132"/>
        <v>0</v>
      </c>
      <c r="AE470" s="93">
        <f t="shared" si="133"/>
        <v>0</v>
      </c>
      <c r="AF470" s="181">
        <f t="shared" si="135"/>
        <v>0</v>
      </c>
    </row>
    <row r="471" spans="1:32">
      <c r="A471" s="23"/>
      <c r="B471" s="24"/>
      <c r="C471" s="23"/>
      <c r="D471" s="180">
        <f>'PLANILHA ORÇAMENTÁRIA'!G257</f>
        <v>208.2</v>
      </c>
      <c r="E471" s="98">
        <v>4.1498999999999997</v>
      </c>
      <c r="F471" s="143"/>
      <c r="G471" s="140">
        <f t="shared" si="121"/>
        <v>0</v>
      </c>
      <c r="H471" s="36"/>
      <c r="I471" s="109">
        <f t="shared" si="122"/>
        <v>0</v>
      </c>
      <c r="J471" s="144"/>
      <c r="K471" s="159">
        <f t="shared" si="123"/>
        <v>0</v>
      </c>
      <c r="L471" s="36"/>
      <c r="M471" s="109">
        <f t="shared" si="124"/>
        <v>0</v>
      </c>
      <c r="N471" s="144"/>
      <c r="O471" s="140">
        <f t="shared" si="125"/>
        <v>0</v>
      </c>
      <c r="P471" s="160"/>
      <c r="Q471" s="109">
        <f t="shared" si="126"/>
        <v>0</v>
      </c>
      <c r="R471" s="152"/>
      <c r="S471" s="176">
        <f t="shared" si="127"/>
        <v>0</v>
      </c>
      <c r="T471" s="160"/>
      <c r="U471" s="178">
        <f t="shared" si="128"/>
        <v>0</v>
      </c>
      <c r="V471" s="152"/>
      <c r="W471" s="176">
        <f t="shared" si="129"/>
        <v>0</v>
      </c>
      <c r="X471" s="160"/>
      <c r="Y471" s="179">
        <f t="shared" si="130"/>
        <v>0</v>
      </c>
      <c r="Z471" s="152"/>
      <c r="AA471" s="176">
        <f t="shared" si="131"/>
        <v>0</v>
      </c>
      <c r="AB471" s="160"/>
      <c r="AC471" s="179">
        <f t="shared" si="132"/>
        <v>0</v>
      </c>
      <c r="AE471" s="93">
        <f t="shared" si="133"/>
        <v>0</v>
      </c>
      <c r="AF471" s="181">
        <f t="shared" si="135"/>
        <v>0</v>
      </c>
    </row>
    <row r="472" spans="1:32">
      <c r="A472" s="23"/>
      <c r="B472" s="40"/>
      <c r="C472" s="23"/>
      <c r="D472" s="180">
        <f>'PLANILHA ORÇAMENTÁRIA'!G258</f>
        <v>555.29999999999995</v>
      </c>
      <c r="E472" s="98">
        <v>7.0357500000000002</v>
      </c>
      <c r="F472" s="143"/>
      <c r="G472" s="140">
        <f t="shared" si="121"/>
        <v>0</v>
      </c>
      <c r="H472" s="36"/>
      <c r="I472" s="109">
        <f t="shared" si="122"/>
        <v>0</v>
      </c>
      <c r="J472" s="144"/>
      <c r="K472" s="159">
        <f t="shared" si="123"/>
        <v>0</v>
      </c>
      <c r="L472" s="36"/>
      <c r="M472" s="109">
        <f t="shared" si="124"/>
        <v>0</v>
      </c>
      <c r="N472" s="144"/>
      <c r="O472" s="140">
        <f t="shared" si="125"/>
        <v>0</v>
      </c>
      <c r="P472" s="160"/>
      <c r="Q472" s="109">
        <f t="shared" si="126"/>
        <v>0</v>
      </c>
      <c r="R472" s="152"/>
      <c r="S472" s="176">
        <f t="shared" si="127"/>
        <v>0</v>
      </c>
      <c r="T472" s="160"/>
      <c r="U472" s="178">
        <f t="shared" si="128"/>
        <v>0</v>
      </c>
      <c r="V472" s="152"/>
      <c r="W472" s="176">
        <f t="shared" si="129"/>
        <v>0</v>
      </c>
      <c r="X472" s="160"/>
      <c r="Y472" s="179">
        <f t="shared" si="130"/>
        <v>0</v>
      </c>
      <c r="Z472" s="152"/>
      <c r="AA472" s="176">
        <f t="shared" si="131"/>
        <v>0</v>
      </c>
      <c r="AB472" s="160"/>
      <c r="AC472" s="179">
        <f t="shared" si="132"/>
        <v>0</v>
      </c>
      <c r="AE472" s="93">
        <f t="shared" si="133"/>
        <v>0</v>
      </c>
      <c r="AF472" s="181">
        <f t="shared" si="135"/>
        <v>0</v>
      </c>
    </row>
    <row r="473" spans="1:32">
      <c r="A473" s="23"/>
      <c r="B473" s="40"/>
      <c r="C473" s="23"/>
      <c r="D473" s="180">
        <f>'PLANILHA ORÇAMENTÁRIA'!G259</f>
        <v>22.8</v>
      </c>
      <c r="E473" s="98">
        <v>13.642200000000001</v>
      </c>
      <c r="F473" s="143"/>
      <c r="G473" s="140">
        <f t="shared" si="121"/>
        <v>0</v>
      </c>
      <c r="H473" s="36"/>
      <c r="I473" s="109">
        <f t="shared" si="122"/>
        <v>0</v>
      </c>
      <c r="J473" s="144"/>
      <c r="K473" s="159">
        <f t="shared" si="123"/>
        <v>0</v>
      </c>
      <c r="L473" s="36"/>
      <c r="M473" s="109">
        <f t="shared" si="124"/>
        <v>0</v>
      </c>
      <c r="N473" s="144"/>
      <c r="O473" s="140">
        <f t="shared" si="125"/>
        <v>0</v>
      </c>
      <c r="P473" s="160"/>
      <c r="Q473" s="109">
        <f t="shared" si="126"/>
        <v>0</v>
      </c>
      <c r="R473" s="152"/>
      <c r="S473" s="176">
        <f t="shared" si="127"/>
        <v>0</v>
      </c>
      <c r="T473" s="160"/>
      <c r="U473" s="178">
        <f t="shared" si="128"/>
        <v>0</v>
      </c>
      <c r="V473" s="152"/>
      <c r="W473" s="176">
        <f t="shared" si="129"/>
        <v>0</v>
      </c>
      <c r="X473" s="160"/>
      <c r="Y473" s="179">
        <f t="shared" si="130"/>
        <v>0</v>
      </c>
      <c r="Z473" s="152"/>
      <c r="AA473" s="176">
        <f t="shared" si="131"/>
        <v>0</v>
      </c>
      <c r="AB473" s="160"/>
      <c r="AC473" s="179">
        <f t="shared" si="132"/>
        <v>0</v>
      </c>
      <c r="AE473" s="93">
        <f t="shared" si="133"/>
        <v>0</v>
      </c>
      <c r="AF473" s="181">
        <f t="shared" si="135"/>
        <v>0</v>
      </c>
    </row>
    <row r="474" spans="1:32">
      <c r="A474" s="23"/>
      <c r="B474" s="40"/>
      <c r="C474" s="23"/>
      <c r="D474" s="180">
        <f>'PLANILHA ORÇAMENTÁRIA'!G260</f>
        <v>156.69999999999999</v>
      </c>
      <c r="E474" s="98">
        <v>18.356549999999999</v>
      </c>
      <c r="F474" s="143"/>
      <c r="G474" s="140">
        <f t="shared" si="121"/>
        <v>0</v>
      </c>
      <c r="H474" s="36"/>
      <c r="I474" s="109">
        <f t="shared" si="122"/>
        <v>0</v>
      </c>
      <c r="J474" s="144"/>
      <c r="K474" s="159">
        <f t="shared" si="123"/>
        <v>0</v>
      </c>
      <c r="L474" s="36"/>
      <c r="M474" s="109">
        <f t="shared" si="124"/>
        <v>0</v>
      </c>
      <c r="N474" s="144"/>
      <c r="O474" s="140">
        <f t="shared" si="125"/>
        <v>0</v>
      </c>
      <c r="P474" s="160"/>
      <c r="Q474" s="109">
        <f t="shared" si="126"/>
        <v>0</v>
      </c>
      <c r="R474" s="152"/>
      <c r="S474" s="176">
        <f t="shared" si="127"/>
        <v>0</v>
      </c>
      <c r="T474" s="160"/>
      <c r="U474" s="178">
        <f t="shared" si="128"/>
        <v>0</v>
      </c>
      <c r="V474" s="152"/>
      <c r="W474" s="176">
        <f t="shared" si="129"/>
        <v>0</v>
      </c>
      <c r="X474" s="160"/>
      <c r="Y474" s="179">
        <f t="shared" si="130"/>
        <v>0</v>
      </c>
      <c r="Z474" s="152"/>
      <c r="AA474" s="176">
        <f t="shared" si="131"/>
        <v>0</v>
      </c>
      <c r="AB474" s="160"/>
      <c r="AC474" s="179">
        <f t="shared" si="132"/>
        <v>0</v>
      </c>
      <c r="AE474" s="93">
        <f t="shared" si="133"/>
        <v>0</v>
      </c>
      <c r="AF474" s="181">
        <f t="shared" si="135"/>
        <v>0</v>
      </c>
    </row>
    <row r="475" spans="1:32">
      <c r="A475" s="23"/>
      <c r="B475" s="40"/>
      <c r="C475" s="23"/>
      <c r="D475" s="180">
        <f>'PLANILHA ORÇAMENTÁRIA'!G261</f>
        <v>56.9</v>
      </c>
      <c r="E475" s="98">
        <v>25.813700000000001</v>
      </c>
      <c r="F475" s="143"/>
      <c r="G475" s="140">
        <f t="shared" si="121"/>
        <v>0</v>
      </c>
      <c r="H475" s="36"/>
      <c r="I475" s="109">
        <f t="shared" si="122"/>
        <v>0</v>
      </c>
      <c r="J475" s="144"/>
      <c r="K475" s="159">
        <f t="shared" si="123"/>
        <v>0</v>
      </c>
      <c r="L475" s="36"/>
      <c r="M475" s="109">
        <f t="shared" si="124"/>
        <v>0</v>
      </c>
      <c r="N475" s="144"/>
      <c r="O475" s="140">
        <f t="shared" si="125"/>
        <v>0</v>
      </c>
      <c r="P475" s="160"/>
      <c r="Q475" s="109">
        <f t="shared" si="126"/>
        <v>0</v>
      </c>
      <c r="R475" s="152"/>
      <c r="S475" s="176">
        <f t="shared" si="127"/>
        <v>0</v>
      </c>
      <c r="T475" s="160"/>
      <c r="U475" s="178">
        <f t="shared" si="128"/>
        <v>0</v>
      </c>
      <c r="V475" s="152"/>
      <c r="W475" s="176">
        <f t="shared" si="129"/>
        <v>0</v>
      </c>
      <c r="X475" s="160"/>
      <c r="Y475" s="179">
        <f t="shared" si="130"/>
        <v>0</v>
      </c>
      <c r="Z475" s="152"/>
      <c r="AA475" s="176">
        <f t="shared" si="131"/>
        <v>0</v>
      </c>
      <c r="AB475" s="160"/>
      <c r="AC475" s="179">
        <f t="shared" si="132"/>
        <v>0</v>
      </c>
      <c r="AE475" s="93">
        <f t="shared" si="133"/>
        <v>0</v>
      </c>
      <c r="AF475" s="181">
        <f t="shared" si="135"/>
        <v>0</v>
      </c>
    </row>
    <row r="476" spans="1:32">
      <c r="A476" s="23"/>
      <c r="B476" s="40"/>
      <c r="C476" s="23"/>
      <c r="D476" s="180">
        <f>'PLANILHA ORÇAMENTÁRIA'!G262</f>
        <v>235.1</v>
      </c>
      <c r="E476" s="98">
        <v>33.15945</v>
      </c>
      <c r="F476" s="143"/>
      <c r="G476" s="140">
        <f t="shared" si="121"/>
        <v>0</v>
      </c>
      <c r="H476" s="36"/>
      <c r="I476" s="109">
        <f t="shared" si="122"/>
        <v>0</v>
      </c>
      <c r="J476" s="144"/>
      <c r="K476" s="159">
        <f t="shared" si="123"/>
        <v>0</v>
      </c>
      <c r="L476" s="36"/>
      <c r="M476" s="109">
        <f t="shared" si="124"/>
        <v>0</v>
      </c>
      <c r="N476" s="144"/>
      <c r="O476" s="140">
        <f t="shared" si="125"/>
        <v>0</v>
      </c>
      <c r="P476" s="160"/>
      <c r="Q476" s="109">
        <f t="shared" si="126"/>
        <v>0</v>
      </c>
      <c r="R476" s="152"/>
      <c r="S476" s="176">
        <f t="shared" si="127"/>
        <v>0</v>
      </c>
      <c r="T476" s="160"/>
      <c r="U476" s="178">
        <f t="shared" si="128"/>
        <v>0</v>
      </c>
      <c r="V476" s="152"/>
      <c r="W476" s="176">
        <f t="shared" si="129"/>
        <v>0</v>
      </c>
      <c r="X476" s="160"/>
      <c r="Y476" s="179">
        <f t="shared" si="130"/>
        <v>0</v>
      </c>
      <c r="Z476" s="152"/>
      <c r="AA476" s="176">
        <f t="shared" si="131"/>
        <v>0</v>
      </c>
      <c r="AB476" s="160"/>
      <c r="AC476" s="179">
        <f t="shared" si="132"/>
        <v>0</v>
      </c>
      <c r="AE476" s="93">
        <f t="shared" si="133"/>
        <v>0</v>
      </c>
      <c r="AF476" s="181">
        <f t="shared" si="135"/>
        <v>0</v>
      </c>
    </row>
    <row r="477" spans="1:32">
      <c r="A477" s="23"/>
      <c r="B477" s="40"/>
      <c r="C477" s="23"/>
      <c r="D477" s="180">
        <f>'PLANILHA ORÇAMENTÁRIA'!G263</f>
        <v>98.8</v>
      </c>
      <c r="E477" s="98">
        <v>49.496699999999997</v>
      </c>
      <c r="F477" s="143"/>
      <c r="G477" s="140">
        <f t="shared" si="121"/>
        <v>0</v>
      </c>
      <c r="H477" s="36"/>
      <c r="I477" s="109">
        <f t="shared" si="122"/>
        <v>0</v>
      </c>
      <c r="J477" s="144"/>
      <c r="K477" s="159">
        <f t="shared" si="123"/>
        <v>0</v>
      </c>
      <c r="L477" s="36"/>
      <c r="M477" s="109">
        <f t="shared" si="124"/>
        <v>0</v>
      </c>
      <c r="N477" s="144"/>
      <c r="O477" s="140">
        <f t="shared" si="125"/>
        <v>0</v>
      </c>
      <c r="P477" s="160"/>
      <c r="Q477" s="109">
        <f t="shared" si="126"/>
        <v>0</v>
      </c>
      <c r="R477" s="152"/>
      <c r="S477" s="176">
        <f t="shared" si="127"/>
        <v>0</v>
      </c>
      <c r="T477" s="160"/>
      <c r="U477" s="178">
        <f t="shared" si="128"/>
        <v>0</v>
      </c>
      <c r="V477" s="152"/>
      <c r="W477" s="176">
        <f t="shared" si="129"/>
        <v>0</v>
      </c>
      <c r="X477" s="160"/>
      <c r="Y477" s="179">
        <f t="shared" si="130"/>
        <v>0</v>
      </c>
      <c r="Z477" s="152"/>
      <c r="AA477" s="176">
        <f t="shared" si="131"/>
        <v>0</v>
      </c>
      <c r="AB477" s="160"/>
      <c r="AC477" s="179">
        <f t="shared" si="132"/>
        <v>0</v>
      </c>
      <c r="AE477" s="93">
        <f t="shared" si="133"/>
        <v>0</v>
      </c>
      <c r="AF477" s="181">
        <f t="shared" si="135"/>
        <v>0</v>
      </c>
    </row>
    <row r="478" spans="1:32">
      <c r="A478" s="23"/>
      <c r="B478" s="40"/>
      <c r="C478" s="23"/>
      <c r="D478" s="180">
        <f>'PLANILHA ORÇAMENTÁRIA'!G264</f>
        <v>148.19999999999999</v>
      </c>
      <c r="E478" s="98">
        <v>90.566400000000002</v>
      </c>
      <c r="F478" s="143"/>
      <c r="G478" s="140">
        <f t="shared" si="121"/>
        <v>0</v>
      </c>
      <c r="H478" s="36"/>
      <c r="I478" s="109">
        <f t="shared" si="122"/>
        <v>0</v>
      </c>
      <c r="J478" s="144"/>
      <c r="K478" s="159">
        <f t="shared" si="123"/>
        <v>0</v>
      </c>
      <c r="L478" s="36"/>
      <c r="M478" s="109">
        <f t="shared" si="124"/>
        <v>0</v>
      </c>
      <c r="N478" s="144"/>
      <c r="O478" s="140">
        <f t="shared" si="125"/>
        <v>0</v>
      </c>
      <c r="P478" s="160"/>
      <c r="Q478" s="109">
        <f t="shared" si="126"/>
        <v>0</v>
      </c>
      <c r="R478" s="152"/>
      <c r="S478" s="176">
        <f t="shared" si="127"/>
        <v>0</v>
      </c>
      <c r="T478" s="160"/>
      <c r="U478" s="178">
        <f t="shared" si="128"/>
        <v>0</v>
      </c>
      <c r="V478" s="152"/>
      <c r="W478" s="176">
        <f t="shared" si="129"/>
        <v>0</v>
      </c>
      <c r="X478" s="160"/>
      <c r="Y478" s="179">
        <f t="shared" si="130"/>
        <v>0</v>
      </c>
      <c r="Z478" s="152"/>
      <c r="AA478" s="176">
        <f t="shared" si="131"/>
        <v>0</v>
      </c>
      <c r="AB478" s="160"/>
      <c r="AC478" s="179">
        <f t="shared" si="132"/>
        <v>0</v>
      </c>
      <c r="AE478" s="93">
        <f t="shared" si="133"/>
        <v>0</v>
      </c>
      <c r="AF478" s="181">
        <f t="shared" si="135"/>
        <v>0</v>
      </c>
    </row>
    <row r="479" spans="1:32">
      <c r="A479" s="23"/>
      <c r="B479" s="11"/>
      <c r="C479" s="23"/>
      <c r="D479" s="180">
        <f>'PLANILHA ORÇAMENTÁRIA'!G265</f>
        <v>0</v>
      </c>
      <c r="E479" s="98"/>
      <c r="F479" s="143"/>
      <c r="G479" s="140">
        <f t="shared" si="121"/>
        <v>0</v>
      </c>
      <c r="H479" s="36"/>
      <c r="I479" s="109">
        <f t="shared" si="122"/>
        <v>0</v>
      </c>
      <c r="J479" s="144"/>
      <c r="K479" s="159">
        <f t="shared" si="123"/>
        <v>0</v>
      </c>
      <c r="L479" s="36"/>
      <c r="M479" s="109">
        <f t="shared" si="124"/>
        <v>0</v>
      </c>
      <c r="N479" s="144"/>
      <c r="O479" s="140">
        <f t="shared" si="125"/>
        <v>0</v>
      </c>
      <c r="P479" s="160"/>
      <c r="Q479" s="109">
        <f t="shared" si="126"/>
        <v>0</v>
      </c>
      <c r="R479" s="152"/>
      <c r="S479" s="176">
        <f t="shared" si="127"/>
        <v>0</v>
      </c>
      <c r="T479" s="160"/>
      <c r="U479" s="178">
        <f t="shared" si="128"/>
        <v>0</v>
      </c>
      <c r="V479" s="152"/>
      <c r="W479" s="176">
        <f t="shared" si="129"/>
        <v>0</v>
      </c>
      <c r="X479" s="160"/>
      <c r="Y479" s="179">
        <f t="shared" si="130"/>
        <v>0</v>
      </c>
      <c r="Z479" s="152"/>
      <c r="AA479" s="176">
        <f t="shared" si="131"/>
        <v>0</v>
      </c>
      <c r="AB479" s="160"/>
      <c r="AC479" s="179">
        <f t="shared" si="132"/>
        <v>0</v>
      </c>
      <c r="AE479" s="93">
        <f t="shared" si="133"/>
        <v>0</v>
      </c>
      <c r="AF479" s="181"/>
    </row>
    <row r="480" spans="1:32">
      <c r="A480" s="9"/>
      <c r="B480" s="40"/>
      <c r="C480" s="9"/>
      <c r="D480" s="180">
        <f>'PLANILHA ORÇAMENTÁRIA'!G266</f>
        <v>31.3</v>
      </c>
      <c r="E480" s="98">
        <v>46.054400000000001</v>
      </c>
      <c r="F480" s="143"/>
      <c r="G480" s="140">
        <f t="shared" si="121"/>
        <v>0</v>
      </c>
      <c r="H480" s="59"/>
      <c r="I480" s="109">
        <f t="shared" si="122"/>
        <v>0</v>
      </c>
      <c r="J480" s="150"/>
      <c r="K480" s="159">
        <f t="shared" si="123"/>
        <v>0</v>
      </c>
      <c r="L480" s="59"/>
      <c r="M480" s="109">
        <f t="shared" si="124"/>
        <v>0</v>
      </c>
      <c r="N480" s="150"/>
      <c r="O480" s="140">
        <f t="shared" si="125"/>
        <v>0</v>
      </c>
      <c r="P480" s="160"/>
      <c r="Q480" s="109">
        <f t="shared" si="126"/>
        <v>0</v>
      </c>
      <c r="R480" s="152"/>
      <c r="S480" s="176">
        <f t="shared" si="127"/>
        <v>0</v>
      </c>
      <c r="T480" s="160"/>
      <c r="U480" s="178">
        <f t="shared" si="128"/>
        <v>0</v>
      </c>
      <c r="V480" s="152"/>
      <c r="W480" s="176">
        <f t="shared" si="129"/>
        <v>0</v>
      </c>
      <c r="X480" s="160"/>
      <c r="Y480" s="179">
        <f t="shared" si="130"/>
        <v>0</v>
      </c>
      <c r="Z480" s="152"/>
      <c r="AA480" s="176">
        <f t="shared" si="131"/>
        <v>0</v>
      </c>
      <c r="AB480" s="160"/>
      <c r="AC480" s="179">
        <f t="shared" si="132"/>
        <v>0</v>
      </c>
      <c r="AE480" s="93">
        <f t="shared" si="133"/>
        <v>0</v>
      </c>
      <c r="AF480" s="181">
        <f t="shared" ref="AF480:AF495" si="136">AE480/D480</f>
        <v>0</v>
      </c>
    </row>
    <row r="481" spans="1:32">
      <c r="A481" s="9"/>
      <c r="B481" s="40"/>
      <c r="C481" s="9"/>
      <c r="D481" s="180">
        <f>'PLANILHA ORÇAMENTÁRIA'!G267</f>
        <v>18.5</v>
      </c>
      <c r="E481" s="98">
        <v>49.846499999999999</v>
      </c>
      <c r="F481" s="143"/>
      <c r="G481" s="140">
        <f t="shared" si="121"/>
        <v>0</v>
      </c>
      <c r="H481" s="59"/>
      <c r="I481" s="109">
        <f t="shared" si="122"/>
        <v>0</v>
      </c>
      <c r="J481" s="150"/>
      <c r="K481" s="159">
        <f t="shared" si="123"/>
        <v>0</v>
      </c>
      <c r="L481" s="59"/>
      <c r="M481" s="109">
        <f t="shared" si="124"/>
        <v>0</v>
      </c>
      <c r="N481" s="150"/>
      <c r="O481" s="140">
        <f t="shared" si="125"/>
        <v>0</v>
      </c>
      <c r="P481" s="160"/>
      <c r="Q481" s="109">
        <f t="shared" si="126"/>
        <v>0</v>
      </c>
      <c r="R481" s="152"/>
      <c r="S481" s="176">
        <f t="shared" si="127"/>
        <v>0</v>
      </c>
      <c r="T481" s="160"/>
      <c r="U481" s="178">
        <f t="shared" si="128"/>
        <v>0</v>
      </c>
      <c r="V481" s="152"/>
      <c r="W481" s="176">
        <f t="shared" si="129"/>
        <v>0</v>
      </c>
      <c r="X481" s="160"/>
      <c r="Y481" s="179">
        <f t="shared" si="130"/>
        <v>0</v>
      </c>
      <c r="Z481" s="152"/>
      <c r="AA481" s="176">
        <f t="shared" si="131"/>
        <v>0</v>
      </c>
      <c r="AB481" s="160"/>
      <c r="AC481" s="179">
        <f t="shared" si="132"/>
        <v>0</v>
      </c>
      <c r="AE481" s="93">
        <f t="shared" si="133"/>
        <v>0</v>
      </c>
      <c r="AF481" s="181">
        <f t="shared" si="136"/>
        <v>0</v>
      </c>
    </row>
    <row r="482" spans="1:32">
      <c r="A482" s="9"/>
      <c r="B482" s="40"/>
      <c r="C482" s="9"/>
      <c r="D482" s="180">
        <f>'PLANILHA ORÇAMENTÁRIA'!G268</f>
        <v>11.5</v>
      </c>
      <c r="E482" s="98">
        <v>50.736899999999999</v>
      </c>
      <c r="F482" s="143"/>
      <c r="G482" s="140">
        <f t="shared" si="121"/>
        <v>0</v>
      </c>
      <c r="H482" s="59"/>
      <c r="I482" s="109">
        <f t="shared" si="122"/>
        <v>0</v>
      </c>
      <c r="J482" s="150"/>
      <c r="K482" s="159">
        <f t="shared" si="123"/>
        <v>0</v>
      </c>
      <c r="L482" s="59"/>
      <c r="M482" s="109">
        <f t="shared" si="124"/>
        <v>0</v>
      </c>
      <c r="N482" s="150"/>
      <c r="O482" s="140">
        <f t="shared" si="125"/>
        <v>0</v>
      </c>
      <c r="P482" s="160"/>
      <c r="Q482" s="109">
        <f t="shared" si="126"/>
        <v>0</v>
      </c>
      <c r="R482" s="152"/>
      <c r="S482" s="176">
        <f t="shared" si="127"/>
        <v>0</v>
      </c>
      <c r="T482" s="160"/>
      <c r="U482" s="178">
        <f t="shared" si="128"/>
        <v>0</v>
      </c>
      <c r="V482" s="152"/>
      <c r="W482" s="176">
        <f t="shared" si="129"/>
        <v>0</v>
      </c>
      <c r="X482" s="160"/>
      <c r="Y482" s="179">
        <f t="shared" si="130"/>
        <v>0</v>
      </c>
      <c r="Z482" s="152"/>
      <c r="AA482" s="176">
        <f t="shared" si="131"/>
        <v>0</v>
      </c>
      <c r="AB482" s="160"/>
      <c r="AC482" s="179">
        <f t="shared" si="132"/>
        <v>0</v>
      </c>
      <c r="AE482" s="93">
        <f t="shared" si="133"/>
        <v>0</v>
      </c>
      <c r="AF482" s="181">
        <f t="shared" si="136"/>
        <v>0</v>
      </c>
    </row>
    <row r="483" spans="1:32">
      <c r="A483" s="9"/>
      <c r="B483" s="40"/>
      <c r="C483" s="9"/>
      <c r="D483" s="180">
        <f>'PLANILHA ORÇAMENTÁRIA'!G269</f>
        <v>36.6</v>
      </c>
      <c r="E483" s="98">
        <v>60.388199999999998</v>
      </c>
      <c r="F483" s="143"/>
      <c r="G483" s="140">
        <f t="shared" si="121"/>
        <v>0</v>
      </c>
      <c r="H483" s="59"/>
      <c r="I483" s="109">
        <f t="shared" si="122"/>
        <v>0</v>
      </c>
      <c r="J483" s="150"/>
      <c r="K483" s="159">
        <f t="shared" si="123"/>
        <v>0</v>
      </c>
      <c r="L483" s="59"/>
      <c r="M483" s="109">
        <f t="shared" si="124"/>
        <v>0</v>
      </c>
      <c r="N483" s="150"/>
      <c r="O483" s="140">
        <f t="shared" si="125"/>
        <v>0</v>
      </c>
      <c r="P483" s="160"/>
      <c r="Q483" s="109">
        <f t="shared" si="126"/>
        <v>0</v>
      </c>
      <c r="R483" s="152"/>
      <c r="S483" s="176">
        <f t="shared" si="127"/>
        <v>0</v>
      </c>
      <c r="T483" s="160"/>
      <c r="U483" s="178">
        <f t="shared" si="128"/>
        <v>0</v>
      </c>
      <c r="V483" s="152"/>
      <c r="W483" s="176">
        <f t="shared" si="129"/>
        <v>0</v>
      </c>
      <c r="X483" s="160"/>
      <c r="Y483" s="179">
        <f t="shared" si="130"/>
        <v>0</v>
      </c>
      <c r="Z483" s="152"/>
      <c r="AA483" s="176">
        <f t="shared" si="131"/>
        <v>0</v>
      </c>
      <c r="AB483" s="160"/>
      <c r="AC483" s="179">
        <f t="shared" si="132"/>
        <v>0</v>
      </c>
      <c r="AE483" s="93">
        <f t="shared" si="133"/>
        <v>0</v>
      </c>
      <c r="AF483" s="181">
        <f t="shared" si="136"/>
        <v>0</v>
      </c>
    </row>
    <row r="484" spans="1:32">
      <c r="A484" s="9"/>
      <c r="B484" s="40"/>
      <c r="C484" s="9"/>
      <c r="D484" s="180">
        <f>'PLANILHA ORÇAMENTÁRIA'!G270</f>
        <v>5.5</v>
      </c>
      <c r="E484" s="98">
        <v>75.262699999999995</v>
      </c>
      <c r="F484" s="143"/>
      <c r="G484" s="140">
        <f t="shared" si="121"/>
        <v>0</v>
      </c>
      <c r="H484" s="59"/>
      <c r="I484" s="109">
        <f t="shared" si="122"/>
        <v>0</v>
      </c>
      <c r="J484" s="150"/>
      <c r="K484" s="159">
        <f t="shared" si="123"/>
        <v>0</v>
      </c>
      <c r="L484" s="59"/>
      <c r="M484" s="109">
        <f t="shared" si="124"/>
        <v>0</v>
      </c>
      <c r="N484" s="150"/>
      <c r="O484" s="140">
        <f t="shared" si="125"/>
        <v>0</v>
      </c>
      <c r="P484" s="160"/>
      <c r="Q484" s="109">
        <f t="shared" si="126"/>
        <v>0</v>
      </c>
      <c r="R484" s="152"/>
      <c r="S484" s="176">
        <f t="shared" si="127"/>
        <v>0</v>
      </c>
      <c r="T484" s="160"/>
      <c r="U484" s="178">
        <f t="shared" si="128"/>
        <v>0</v>
      </c>
      <c r="V484" s="152"/>
      <c r="W484" s="176">
        <f t="shared" si="129"/>
        <v>0</v>
      </c>
      <c r="X484" s="160"/>
      <c r="Y484" s="179">
        <f t="shared" si="130"/>
        <v>0</v>
      </c>
      <c r="Z484" s="152"/>
      <c r="AA484" s="176">
        <f t="shared" si="131"/>
        <v>0</v>
      </c>
      <c r="AB484" s="160"/>
      <c r="AC484" s="179">
        <f t="shared" si="132"/>
        <v>0</v>
      </c>
      <c r="AE484" s="93">
        <f t="shared" si="133"/>
        <v>0</v>
      </c>
      <c r="AF484" s="181">
        <f t="shared" si="136"/>
        <v>0</v>
      </c>
    </row>
    <row r="485" spans="1:32">
      <c r="A485" s="9"/>
      <c r="B485" s="40"/>
      <c r="C485" s="9"/>
      <c r="D485" s="180">
        <f>'PLANILHA ORÇAMENTÁRIA'!G271</f>
        <v>5.6</v>
      </c>
      <c r="E485" s="98">
        <v>98.126900000000006</v>
      </c>
      <c r="F485" s="143"/>
      <c r="G485" s="140">
        <f t="shared" si="121"/>
        <v>0</v>
      </c>
      <c r="H485" s="59"/>
      <c r="I485" s="109">
        <f t="shared" si="122"/>
        <v>0</v>
      </c>
      <c r="J485" s="150"/>
      <c r="K485" s="159">
        <f t="shared" si="123"/>
        <v>0</v>
      </c>
      <c r="L485" s="59"/>
      <c r="M485" s="109">
        <f t="shared" si="124"/>
        <v>0</v>
      </c>
      <c r="N485" s="150"/>
      <c r="O485" s="140">
        <f t="shared" si="125"/>
        <v>0</v>
      </c>
      <c r="P485" s="160"/>
      <c r="Q485" s="109">
        <f t="shared" si="126"/>
        <v>0</v>
      </c>
      <c r="R485" s="152"/>
      <c r="S485" s="176">
        <f t="shared" si="127"/>
        <v>0</v>
      </c>
      <c r="T485" s="160"/>
      <c r="U485" s="178">
        <f t="shared" si="128"/>
        <v>0</v>
      </c>
      <c r="V485" s="152"/>
      <c r="W485" s="176">
        <f t="shared" si="129"/>
        <v>0</v>
      </c>
      <c r="X485" s="160"/>
      <c r="Y485" s="179">
        <f t="shared" si="130"/>
        <v>0</v>
      </c>
      <c r="Z485" s="152"/>
      <c r="AA485" s="176">
        <f t="shared" si="131"/>
        <v>0</v>
      </c>
      <c r="AB485" s="160"/>
      <c r="AC485" s="179">
        <f t="shared" si="132"/>
        <v>0</v>
      </c>
      <c r="AE485" s="93">
        <f t="shared" si="133"/>
        <v>0</v>
      </c>
      <c r="AF485" s="181">
        <f t="shared" si="136"/>
        <v>0</v>
      </c>
    </row>
    <row r="486" spans="1:32">
      <c r="A486" s="9"/>
      <c r="B486" s="40"/>
      <c r="C486" s="9"/>
      <c r="D486" s="180">
        <f>'PLANILHA ORÇAMENTÁRIA'!G272</f>
        <v>11.1</v>
      </c>
      <c r="E486" s="98">
        <f>E485</f>
        <v>98.126900000000006</v>
      </c>
      <c r="F486" s="143"/>
      <c r="G486" s="140">
        <f t="shared" si="121"/>
        <v>0</v>
      </c>
      <c r="H486" s="59"/>
      <c r="I486" s="109">
        <f t="shared" si="122"/>
        <v>0</v>
      </c>
      <c r="J486" s="150"/>
      <c r="K486" s="159">
        <f t="shared" si="123"/>
        <v>0</v>
      </c>
      <c r="L486" s="59"/>
      <c r="M486" s="109">
        <f t="shared" si="124"/>
        <v>0</v>
      </c>
      <c r="N486" s="150"/>
      <c r="O486" s="140">
        <f t="shared" si="125"/>
        <v>0</v>
      </c>
      <c r="P486" s="160"/>
      <c r="Q486" s="109">
        <f t="shared" si="126"/>
        <v>0</v>
      </c>
      <c r="R486" s="152"/>
      <c r="S486" s="176">
        <f t="shared" si="127"/>
        <v>0</v>
      </c>
      <c r="T486" s="160"/>
      <c r="U486" s="178">
        <f t="shared" si="128"/>
        <v>0</v>
      </c>
      <c r="V486" s="152"/>
      <c r="W486" s="176">
        <f t="shared" si="129"/>
        <v>0</v>
      </c>
      <c r="X486" s="160"/>
      <c r="Y486" s="179">
        <f t="shared" si="130"/>
        <v>0</v>
      </c>
      <c r="Z486" s="152"/>
      <c r="AA486" s="176">
        <f t="shared" si="131"/>
        <v>0</v>
      </c>
      <c r="AB486" s="160"/>
      <c r="AC486" s="179">
        <f t="shared" si="132"/>
        <v>0</v>
      </c>
      <c r="AE486" s="93">
        <f t="shared" si="133"/>
        <v>0</v>
      </c>
      <c r="AF486" s="181">
        <f t="shared" si="136"/>
        <v>0</v>
      </c>
    </row>
    <row r="487" spans="1:32">
      <c r="A487" s="9"/>
      <c r="B487" s="40"/>
      <c r="C487" s="9"/>
      <c r="D487" s="180">
        <f>'PLANILHA ORÇAMENTÁRIA'!G273</f>
        <v>7</v>
      </c>
      <c r="E487" s="98">
        <v>7.3935000000000004</v>
      </c>
      <c r="F487" s="143"/>
      <c r="G487" s="140">
        <f t="shared" si="121"/>
        <v>0</v>
      </c>
      <c r="H487" s="36"/>
      <c r="I487" s="109">
        <f t="shared" si="122"/>
        <v>0</v>
      </c>
      <c r="J487" s="144"/>
      <c r="K487" s="159">
        <f t="shared" si="123"/>
        <v>0</v>
      </c>
      <c r="L487" s="36"/>
      <c r="M487" s="109">
        <f t="shared" si="124"/>
        <v>0</v>
      </c>
      <c r="N487" s="144"/>
      <c r="O487" s="140">
        <f t="shared" si="125"/>
        <v>0</v>
      </c>
      <c r="P487" s="160"/>
      <c r="Q487" s="109">
        <f t="shared" si="126"/>
        <v>0</v>
      </c>
      <c r="R487" s="152"/>
      <c r="S487" s="176">
        <f t="shared" si="127"/>
        <v>0</v>
      </c>
      <c r="T487" s="160"/>
      <c r="U487" s="178">
        <f t="shared" si="128"/>
        <v>0</v>
      </c>
      <c r="V487" s="152"/>
      <c r="W487" s="176">
        <f t="shared" si="129"/>
        <v>0</v>
      </c>
      <c r="X487" s="160"/>
      <c r="Y487" s="179">
        <f t="shared" si="130"/>
        <v>0</v>
      </c>
      <c r="Z487" s="152"/>
      <c r="AA487" s="176">
        <f t="shared" si="131"/>
        <v>0</v>
      </c>
      <c r="AB487" s="160"/>
      <c r="AC487" s="179">
        <f t="shared" si="132"/>
        <v>0</v>
      </c>
      <c r="AE487" s="93">
        <f t="shared" si="133"/>
        <v>0</v>
      </c>
      <c r="AF487" s="181">
        <f t="shared" si="136"/>
        <v>0</v>
      </c>
    </row>
    <row r="488" spans="1:32">
      <c r="A488" s="9"/>
      <c r="B488" s="40"/>
      <c r="C488" s="9"/>
      <c r="D488" s="180">
        <f>'PLANILHA ORÇAMENTÁRIA'!G274</f>
        <v>3</v>
      </c>
      <c r="E488" s="98">
        <f>E487</f>
        <v>7.3935000000000004</v>
      </c>
      <c r="F488" s="143"/>
      <c r="G488" s="140">
        <f t="shared" si="121"/>
        <v>0</v>
      </c>
      <c r="H488" s="36"/>
      <c r="I488" s="109">
        <f t="shared" si="122"/>
        <v>0</v>
      </c>
      <c r="J488" s="144"/>
      <c r="K488" s="159">
        <f t="shared" si="123"/>
        <v>0</v>
      </c>
      <c r="L488" s="36"/>
      <c r="M488" s="109">
        <f t="shared" si="124"/>
        <v>0</v>
      </c>
      <c r="N488" s="144"/>
      <c r="O488" s="140">
        <f t="shared" si="125"/>
        <v>0</v>
      </c>
      <c r="P488" s="160"/>
      <c r="Q488" s="109">
        <f t="shared" si="126"/>
        <v>0</v>
      </c>
      <c r="R488" s="152"/>
      <c r="S488" s="176">
        <f t="shared" si="127"/>
        <v>0</v>
      </c>
      <c r="T488" s="160"/>
      <c r="U488" s="178">
        <f t="shared" si="128"/>
        <v>0</v>
      </c>
      <c r="V488" s="152"/>
      <c r="W488" s="176">
        <f t="shared" si="129"/>
        <v>0</v>
      </c>
      <c r="X488" s="160"/>
      <c r="Y488" s="179">
        <f t="shared" si="130"/>
        <v>0</v>
      </c>
      <c r="Z488" s="152"/>
      <c r="AA488" s="176">
        <f t="shared" si="131"/>
        <v>0</v>
      </c>
      <c r="AB488" s="160"/>
      <c r="AC488" s="179">
        <f t="shared" si="132"/>
        <v>0</v>
      </c>
      <c r="AE488" s="93">
        <f t="shared" si="133"/>
        <v>0</v>
      </c>
      <c r="AF488" s="181">
        <f t="shared" si="136"/>
        <v>0</v>
      </c>
    </row>
    <row r="489" spans="1:32">
      <c r="A489" s="9"/>
      <c r="B489" s="40"/>
      <c r="C489" s="9"/>
      <c r="D489" s="180">
        <f>'PLANILHA ORÇAMENTÁRIA'!G275</f>
        <v>6</v>
      </c>
      <c r="E489" s="98">
        <f>E488</f>
        <v>7.3935000000000004</v>
      </c>
      <c r="F489" s="143"/>
      <c r="G489" s="140">
        <f t="shared" si="121"/>
        <v>0</v>
      </c>
      <c r="H489" s="36"/>
      <c r="I489" s="109">
        <f t="shared" si="122"/>
        <v>0</v>
      </c>
      <c r="J489" s="144"/>
      <c r="K489" s="159">
        <f t="shared" si="123"/>
        <v>0</v>
      </c>
      <c r="L489" s="36"/>
      <c r="M489" s="109">
        <f t="shared" si="124"/>
        <v>0</v>
      </c>
      <c r="N489" s="144"/>
      <c r="O489" s="140">
        <f t="shared" si="125"/>
        <v>0</v>
      </c>
      <c r="P489" s="160"/>
      <c r="Q489" s="109">
        <f t="shared" si="126"/>
        <v>0</v>
      </c>
      <c r="R489" s="152"/>
      <c r="S489" s="176">
        <f t="shared" si="127"/>
        <v>0</v>
      </c>
      <c r="T489" s="160"/>
      <c r="U489" s="178">
        <f t="shared" si="128"/>
        <v>0</v>
      </c>
      <c r="V489" s="152"/>
      <c r="W489" s="176">
        <f t="shared" si="129"/>
        <v>0</v>
      </c>
      <c r="X489" s="160"/>
      <c r="Y489" s="179">
        <f t="shared" si="130"/>
        <v>0</v>
      </c>
      <c r="Z489" s="152"/>
      <c r="AA489" s="176">
        <f t="shared" si="131"/>
        <v>0</v>
      </c>
      <c r="AB489" s="160"/>
      <c r="AC489" s="179">
        <f t="shared" si="132"/>
        <v>0</v>
      </c>
      <c r="AE489" s="93">
        <f t="shared" si="133"/>
        <v>0</v>
      </c>
      <c r="AF489" s="181">
        <f t="shared" si="136"/>
        <v>0</v>
      </c>
    </row>
    <row r="490" spans="1:32">
      <c r="A490" s="9"/>
      <c r="B490" s="40"/>
      <c r="C490" s="9"/>
      <c r="D490" s="180">
        <f>'PLANILHA ORÇAMENTÁRIA'!G276</f>
        <v>18</v>
      </c>
      <c r="E490" s="98">
        <f>E489</f>
        <v>7.3935000000000004</v>
      </c>
      <c r="F490" s="143"/>
      <c r="G490" s="140">
        <f t="shared" si="121"/>
        <v>0</v>
      </c>
      <c r="H490" s="36"/>
      <c r="I490" s="109">
        <f t="shared" si="122"/>
        <v>0</v>
      </c>
      <c r="J490" s="144"/>
      <c r="K490" s="159">
        <f t="shared" si="123"/>
        <v>0</v>
      </c>
      <c r="L490" s="36"/>
      <c r="M490" s="109">
        <f t="shared" si="124"/>
        <v>0</v>
      </c>
      <c r="N490" s="144"/>
      <c r="O490" s="140">
        <f t="shared" si="125"/>
        <v>0</v>
      </c>
      <c r="P490" s="160"/>
      <c r="Q490" s="109">
        <f t="shared" si="126"/>
        <v>0</v>
      </c>
      <c r="R490" s="152"/>
      <c r="S490" s="176">
        <f t="shared" si="127"/>
        <v>0</v>
      </c>
      <c r="T490" s="160"/>
      <c r="U490" s="178">
        <f t="shared" si="128"/>
        <v>0</v>
      </c>
      <c r="V490" s="152"/>
      <c r="W490" s="176">
        <f t="shared" si="129"/>
        <v>0</v>
      </c>
      <c r="X490" s="160"/>
      <c r="Y490" s="179">
        <f t="shared" si="130"/>
        <v>0</v>
      </c>
      <c r="Z490" s="152"/>
      <c r="AA490" s="176">
        <f t="shared" si="131"/>
        <v>0</v>
      </c>
      <c r="AB490" s="160"/>
      <c r="AC490" s="179">
        <f t="shared" si="132"/>
        <v>0</v>
      </c>
      <c r="AE490" s="93">
        <f t="shared" si="133"/>
        <v>0</v>
      </c>
      <c r="AF490" s="181">
        <f t="shared" si="136"/>
        <v>0</v>
      </c>
    </row>
    <row r="491" spans="1:32">
      <c r="A491" s="9"/>
      <c r="B491" s="40"/>
      <c r="C491" s="9"/>
      <c r="D491" s="180">
        <f>'PLANILHA ORÇAMENTÁRIA'!G277</f>
        <v>22</v>
      </c>
      <c r="E491" s="98">
        <f>E490</f>
        <v>7.3935000000000004</v>
      </c>
      <c r="F491" s="143"/>
      <c r="G491" s="140">
        <f t="shared" si="121"/>
        <v>0</v>
      </c>
      <c r="H491" s="36"/>
      <c r="I491" s="109">
        <f t="shared" si="122"/>
        <v>0</v>
      </c>
      <c r="J491" s="144"/>
      <c r="K491" s="159">
        <f t="shared" si="123"/>
        <v>0</v>
      </c>
      <c r="L491" s="36"/>
      <c r="M491" s="109">
        <f t="shared" si="124"/>
        <v>0</v>
      </c>
      <c r="N491" s="144"/>
      <c r="O491" s="140">
        <f t="shared" si="125"/>
        <v>0</v>
      </c>
      <c r="P491" s="160"/>
      <c r="Q491" s="109">
        <f t="shared" si="126"/>
        <v>0</v>
      </c>
      <c r="R491" s="152"/>
      <c r="S491" s="176">
        <f t="shared" si="127"/>
        <v>0</v>
      </c>
      <c r="T491" s="160"/>
      <c r="U491" s="178">
        <f t="shared" si="128"/>
        <v>0</v>
      </c>
      <c r="V491" s="152"/>
      <c r="W491" s="176">
        <f t="shared" si="129"/>
        <v>0</v>
      </c>
      <c r="X491" s="160"/>
      <c r="Y491" s="179">
        <f t="shared" si="130"/>
        <v>0</v>
      </c>
      <c r="Z491" s="152"/>
      <c r="AA491" s="176">
        <f t="shared" si="131"/>
        <v>0</v>
      </c>
      <c r="AB491" s="160"/>
      <c r="AC491" s="179">
        <f t="shared" si="132"/>
        <v>0</v>
      </c>
      <c r="AE491" s="93">
        <f t="shared" si="133"/>
        <v>0</v>
      </c>
      <c r="AF491" s="181">
        <f t="shared" si="136"/>
        <v>0</v>
      </c>
    </row>
    <row r="492" spans="1:32">
      <c r="A492" s="9"/>
      <c r="B492" s="40"/>
      <c r="C492" s="9"/>
      <c r="D492" s="180">
        <f>'PLANILHA ORÇAMENTÁRIA'!G278</f>
        <v>19</v>
      </c>
      <c r="E492" s="98">
        <f>E491</f>
        <v>7.3935000000000004</v>
      </c>
      <c r="F492" s="143"/>
      <c r="G492" s="140">
        <f t="shared" si="121"/>
        <v>0</v>
      </c>
      <c r="H492" s="36"/>
      <c r="I492" s="109">
        <f t="shared" si="122"/>
        <v>0</v>
      </c>
      <c r="J492" s="144"/>
      <c r="K492" s="159">
        <f t="shared" si="123"/>
        <v>0</v>
      </c>
      <c r="L492" s="36"/>
      <c r="M492" s="109">
        <f t="shared" si="124"/>
        <v>0</v>
      </c>
      <c r="N492" s="144"/>
      <c r="O492" s="140">
        <f t="shared" si="125"/>
        <v>0</v>
      </c>
      <c r="P492" s="160"/>
      <c r="Q492" s="109">
        <f t="shared" si="126"/>
        <v>0</v>
      </c>
      <c r="R492" s="152"/>
      <c r="S492" s="176">
        <f t="shared" si="127"/>
        <v>0</v>
      </c>
      <c r="T492" s="160"/>
      <c r="U492" s="178">
        <f t="shared" si="128"/>
        <v>0</v>
      </c>
      <c r="V492" s="152"/>
      <c r="W492" s="176">
        <f t="shared" si="129"/>
        <v>0</v>
      </c>
      <c r="X492" s="160"/>
      <c r="Y492" s="179">
        <f t="shared" si="130"/>
        <v>0</v>
      </c>
      <c r="Z492" s="152"/>
      <c r="AA492" s="176">
        <f t="shared" si="131"/>
        <v>0</v>
      </c>
      <c r="AB492" s="160"/>
      <c r="AC492" s="179">
        <f t="shared" si="132"/>
        <v>0</v>
      </c>
      <c r="AE492" s="93">
        <f t="shared" si="133"/>
        <v>0</v>
      </c>
      <c r="AF492" s="181">
        <f t="shared" si="136"/>
        <v>0</v>
      </c>
    </row>
    <row r="493" spans="1:32">
      <c r="A493" s="9"/>
      <c r="B493" s="40"/>
      <c r="C493" s="9"/>
      <c r="D493" s="180">
        <f>'PLANILHA ORÇAMENTÁRIA'!G279</f>
        <v>38</v>
      </c>
      <c r="E493" s="98">
        <v>6.1772</v>
      </c>
      <c r="F493" s="143"/>
      <c r="G493" s="140">
        <f t="shared" si="121"/>
        <v>0</v>
      </c>
      <c r="H493" s="36"/>
      <c r="I493" s="109">
        <f t="shared" si="122"/>
        <v>0</v>
      </c>
      <c r="J493" s="144"/>
      <c r="K493" s="159">
        <f t="shared" si="123"/>
        <v>0</v>
      </c>
      <c r="L493" s="36"/>
      <c r="M493" s="109">
        <f t="shared" si="124"/>
        <v>0</v>
      </c>
      <c r="N493" s="144"/>
      <c r="O493" s="140">
        <f t="shared" si="125"/>
        <v>0</v>
      </c>
      <c r="P493" s="160"/>
      <c r="Q493" s="109">
        <f t="shared" si="126"/>
        <v>0</v>
      </c>
      <c r="R493" s="152"/>
      <c r="S493" s="176">
        <f t="shared" si="127"/>
        <v>0</v>
      </c>
      <c r="T493" s="160"/>
      <c r="U493" s="178">
        <f t="shared" si="128"/>
        <v>0</v>
      </c>
      <c r="V493" s="152"/>
      <c r="W493" s="176">
        <f t="shared" si="129"/>
        <v>0</v>
      </c>
      <c r="X493" s="160"/>
      <c r="Y493" s="179">
        <f t="shared" si="130"/>
        <v>0</v>
      </c>
      <c r="Z493" s="152"/>
      <c r="AA493" s="176">
        <f t="shared" si="131"/>
        <v>0</v>
      </c>
      <c r="AB493" s="160"/>
      <c r="AC493" s="179">
        <f t="shared" si="132"/>
        <v>0</v>
      </c>
      <c r="AE493" s="93">
        <f t="shared" si="133"/>
        <v>0</v>
      </c>
      <c r="AF493" s="181">
        <f t="shared" si="136"/>
        <v>0</v>
      </c>
    </row>
    <row r="494" spans="1:32">
      <c r="A494" s="9"/>
      <c r="B494" s="40"/>
      <c r="C494" s="9"/>
      <c r="D494" s="180">
        <f>'PLANILHA ORÇAMENTÁRIA'!G280</f>
        <v>6</v>
      </c>
      <c r="E494" s="98">
        <f>E493</f>
        <v>6.1772</v>
      </c>
      <c r="F494" s="143"/>
      <c r="G494" s="140">
        <f t="shared" si="121"/>
        <v>0</v>
      </c>
      <c r="H494" s="36"/>
      <c r="I494" s="109">
        <f t="shared" si="122"/>
        <v>0</v>
      </c>
      <c r="J494" s="144"/>
      <c r="K494" s="159">
        <f t="shared" si="123"/>
        <v>0</v>
      </c>
      <c r="L494" s="36"/>
      <c r="M494" s="109">
        <f t="shared" si="124"/>
        <v>0</v>
      </c>
      <c r="N494" s="144"/>
      <c r="O494" s="140">
        <f t="shared" si="125"/>
        <v>0</v>
      </c>
      <c r="P494" s="160"/>
      <c r="Q494" s="109">
        <f t="shared" si="126"/>
        <v>0</v>
      </c>
      <c r="R494" s="152"/>
      <c r="S494" s="176">
        <f t="shared" si="127"/>
        <v>0</v>
      </c>
      <c r="T494" s="160"/>
      <c r="U494" s="178">
        <f t="shared" si="128"/>
        <v>0</v>
      </c>
      <c r="V494" s="152"/>
      <c r="W494" s="176">
        <f t="shared" si="129"/>
        <v>0</v>
      </c>
      <c r="X494" s="160"/>
      <c r="Y494" s="179">
        <f t="shared" si="130"/>
        <v>0</v>
      </c>
      <c r="Z494" s="152"/>
      <c r="AA494" s="176">
        <f t="shared" si="131"/>
        <v>0</v>
      </c>
      <c r="AB494" s="160"/>
      <c r="AC494" s="179">
        <f t="shared" si="132"/>
        <v>0</v>
      </c>
      <c r="AE494" s="93">
        <f t="shared" si="133"/>
        <v>0</v>
      </c>
      <c r="AF494" s="181">
        <f t="shared" si="136"/>
        <v>0</v>
      </c>
    </row>
    <row r="495" spans="1:32">
      <c r="A495" s="9"/>
      <c r="B495" s="40"/>
      <c r="C495" s="9"/>
      <c r="D495" s="180">
        <f>'PLANILHA ORÇAMENTÁRIA'!G281</f>
        <v>4</v>
      </c>
      <c r="E495" s="98">
        <f>E494</f>
        <v>6.1772</v>
      </c>
      <c r="F495" s="143"/>
      <c r="G495" s="140">
        <f t="shared" si="121"/>
        <v>0</v>
      </c>
      <c r="H495" s="36"/>
      <c r="I495" s="109">
        <f t="shared" si="122"/>
        <v>0</v>
      </c>
      <c r="J495" s="144"/>
      <c r="K495" s="159">
        <f t="shared" si="123"/>
        <v>0</v>
      </c>
      <c r="L495" s="36"/>
      <c r="M495" s="109">
        <f t="shared" si="124"/>
        <v>0</v>
      </c>
      <c r="N495" s="144"/>
      <c r="O495" s="140">
        <f t="shared" si="125"/>
        <v>0</v>
      </c>
      <c r="P495" s="160"/>
      <c r="Q495" s="109">
        <f t="shared" si="126"/>
        <v>0</v>
      </c>
      <c r="R495" s="152"/>
      <c r="S495" s="176">
        <f t="shared" si="127"/>
        <v>0</v>
      </c>
      <c r="T495" s="160"/>
      <c r="U495" s="178">
        <f t="shared" si="128"/>
        <v>0</v>
      </c>
      <c r="V495" s="152"/>
      <c r="W495" s="176">
        <f t="shared" si="129"/>
        <v>0</v>
      </c>
      <c r="X495" s="160"/>
      <c r="Y495" s="179">
        <f t="shared" si="130"/>
        <v>0</v>
      </c>
      <c r="Z495" s="152"/>
      <c r="AA495" s="176">
        <f t="shared" si="131"/>
        <v>0</v>
      </c>
      <c r="AB495" s="160"/>
      <c r="AC495" s="179">
        <f t="shared" si="132"/>
        <v>0</v>
      </c>
      <c r="AE495" s="93">
        <f t="shared" si="133"/>
        <v>0</v>
      </c>
      <c r="AF495" s="181">
        <f t="shared" si="136"/>
        <v>0</v>
      </c>
    </row>
    <row r="496" spans="1:32">
      <c r="A496" s="22"/>
      <c r="B496" s="11"/>
      <c r="C496" s="45"/>
      <c r="D496" s="180">
        <f>'PLANILHA ORÇAMENTÁRIA'!G282</f>
        <v>0</v>
      </c>
      <c r="E496" s="98"/>
      <c r="F496" s="143"/>
      <c r="G496" s="140">
        <f t="shared" si="121"/>
        <v>0</v>
      </c>
      <c r="H496" s="36"/>
      <c r="I496" s="109">
        <f t="shared" si="122"/>
        <v>0</v>
      </c>
      <c r="J496" s="144"/>
      <c r="K496" s="159">
        <f t="shared" si="123"/>
        <v>0</v>
      </c>
      <c r="L496" s="36"/>
      <c r="M496" s="109">
        <f t="shared" si="124"/>
        <v>0</v>
      </c>
      <c r="N496" s="144"/>
      <c r="O496" s="140">
        <f t="shared" si="125"/>
        <v>0</v>
      </c>
      <c r="P496" s="160"/>
      <c r="Q496" s="109">
        <f t="shared" si="126"/>
        <v>0</v>
      </c>
      <c r="R496" s="152"/>
      <c r="S496" s="176">
        <f t="shared" si="127"/>
        <v>0</v>
      </c>
      <c r="T496" s="160"/>
      <c r="U496" s="178">
        <f t="shared" si="128"/>
        <v>0</v>
      </c>
      <c r="V496" s="152"/>
      <c r="W496" s="176">
        <f t="shared" si="129"/>
        <v>0</v>
      </c>
      <c r="X496" s="160"/>
      <c r="Y496" s="179">
        <f t="shared" si="130"/>
        <v>0</v>
      </c>
      <c r="Z496" s="152"/>
      <c r="AA496" s="176">
        <f t="shared" si="131"/>
        <v>0</v>
      </c>
      <c r="AB496" s="160"/>
      <c r="AC496" s="179">
        <f t="shared" si="132"/>
        <v>0</v>
      </c>
      <c r="AE496" s="93">
        <f t="shared" si="133"/>
        <v>0</v>
      </c>
      <c r="AF496" s="181"/>
    </row>
    <row r="497" spans="1:32">
      <c r="A497" s="9"/>
      <c r="B497" s="40"/>
      <c r="C497" s="9"/>
      <c r="D497" s="180">
        <f>'PLANILHA ORÇAMENTÁRIA'!G283</f>
        <v>165</v>
      </c>
      <c r="E497" s="98">
        <v>13.864800000000001</v>
      </c>
      <c r="F497" s="143"/>
      <c r="G497" s="140">
        <f t="shared" si="121"/>
        <v>0</v>
      </c>
      <c r="H497" s="36"/>
      <c r="I497" s="109">
        <f t="shared" si="122"/>
        <v>0</v>
      </c>
      <c r="J497" s="144"/>
      <c r="K497" s="159">
        <f t="shared" si="123"/>
        <v>0</v>
      </c>
      <c r="L497" s="36"/>
      <c r="M497" s="109">
        <f t="shared" si="124"/>
        <v>0</v>
      </c>
      <c r="N497" s="144"/>
      <c r="O497" s="140">
        <f t="shared" si="125"/>
        <v>0</v>
      </c>
      <c r="P497" s="160"/>
      <c r="Q497" s="109">
        <f t="shared" si="126"/>
        <v>0</v>
      </c>
      <c r="R497" s="152"/>
      <c r="S497" s="176">
        <f t="shared" si="127"/>
        <v>0</v>
      </c>
      <c r="T497" s="160"/>
      <c r="U497" s="178">
        <f t="shared" si="128"/>
        <v>0</v>
      </c>
      <c r="V497" s="152"/>
      <c r="W497" s="176">
        <f t="shared" si="129"/>
        <v>0</v>
      </c>
      <c r="X497" s="160"/>
      <c r="Y497" s="179">
        <f t="shared" si="130"/>
        <v>0</v>
      </c>
      <c r="Z497" s="152"/>
      <c r="AA497" s="176">
        <f t="shared" si="131"/>
        <v>0</v>
      </c>
      <c r="AB497" s="160"/>
      <c r="AC497" s="179">
        <f t="shared" si="132"/>
        <v>0</v>
      </c>
      <c r="AE497" s="93">
        <f t="shared" si="133"/>
        <v>0</v>
      </c>
      <c r="AF497" s="181">
        <f t="shared" ref="AF497:AF505" si="137">AE497/D497</f>
        <v>0</v>
      </c>
    </row>
    <row r="498" spans="1:32">
      <c r="A498" s="9"/>
      <c r="B498" s="40"/>
      <c r="C498" s="9"/>
      <c r="D498" s="180">
        <f>'PLANILHA ORÇAMENTÁRIA'!G284</f>
        <v>19</v>
      </c>
      <c r="E498" s="98">
        <v>25.169699999999999</v>
      </c>
      <c r="F498" s="143"/>
      <c r="G498" s="140">
        <f t="shared" si="121"/>
        <v>0</v>
      </c>
      <c r="H498" s="36"/>
      <c r="I498" s="109">
        <f t="shared" si="122"/>
        <v>0</v>
      </c>
      <c r="J498" s="144"/>
      <c r="K498" s="159">
        <f t="shared" si="123"/>
        <v>0</v>
      </c>
      <c r="L498" s="36"/>
      <c r="M498" s="109">
        <f t="shared" si="124"/>
        <v>0</v>
      </c>
      <c r="N498" s="144"/>
      <c r="O498" s="140">
        <f t="shared" si="125"/>
        <v>0</v>
      </c>
      <c r="P498" s="160"/>
      <c r="Q498" s="109">
        <f t="shared" si="126"/>
        <v>0</v>
      </c>
      <c r="R498" s="152"/>
      <c r="S498" s="176">
        <f t="shared" si="127"/>
        <v>0</v>
      </c>
      <c r="T498" s="160"/>
      <c r="U498" s="178">
        <f t="shared" si="128"/>
        <v>0</v>
      </c>
      <c r="V498" s="152"/>
      <c r="W498" s="176">
        <f t="shared" si="129"/>
        <v>0</v>
      </c>
      <c r="X498" s="160"/>
      <c r="Y498" s="179">
        <f t="shared" si="130"/>
        <v>0</v>
      </c>
      <c r="Z498" s="152"/>
      <c r="AA498" s="176">
        <f t="shared" si="131"/>
        <v>0</v>
      </c>
      <c r="AB498" s="160"/>
      <c r="AC498" s="179">
        <f t="shared" si="132"/>
        <v>0</v>
      </c>
      <c r="AE498" s="93">
        <f t="shared" si="133"/>
        <v>0</v>
      </c>
      <c r="AF498" s="181">
        <f t="shared" si="137"/>
        <v>0</v>
      </c>
    </row>
    <row r="499" spans="1:32">
      <c r="A499" s="9"/>
      <c r="B499" s="40"/>
      <c r="C499" s="9"/>
      <c r="D499" s="180">
        <f>'PLANILHA ORÇAMENTÁRIA'!G285</f>
        <v>61</v>
      </c>
      <c r="E499" s="98">
        <v>10.994899999999999</v>
      </c>
      <c r="F499" s="143"/>
      <c r="G499" s="140">
        <f t="shared" si="121"/>
        <v>0</v>
      </c>
      <c r="H499" s="36"/>
      <c r="I499" s="109">
        <f t="shared" si="122"/>
        <v>0</v>
      </c>
      <c r="J499" s="144"/>
      <c r="K499" s="159">
        <f t="shared" si="123"/>
        <v>0</v>
      </c>
      <c r="L499" s="36"/>
      <c r="M499" s="109">
        <f t="shared" si="124"/>
        <v>0</v>
      </c>
      <c r="N499" s="144"/>
      <c r="O499" s="140">
        <f t="shared" si="125"/>
        <v>0</v>
      </c>
      <c r="P499" s="160"/>
      <c r="Q499" s="109">
        <f t="shared" si="126"/>
        <v>0</v>
      </c>
      <c r="R499" s="152"/>
      <c r="S499" s="176">
        <f t="shared" si="127"/>
        <v>0</v>
      </c>
      <c r="T499" s="160"/>
      <c r="U499" s="178">
        <f t="shared" si="128"/>
        <v>0</v>
      </c>
      <c r="V499" s="152"/>
      <c r="W499" s="176">
        <f t="shared" si="129"/>
        <v>0</v>
      </c>
      <c r="X499" s="160"/>
      <c r="Y499" s="179">
        <f t="shared" si="130"/>
        <v>0</v>
      </c>
      <c r="Z499" s="152"/>
      <c r="AA499" s="176">
        <f t="shared" si="131"/>
        <v>0</v>
      </c>
      <c r="AB499" s="160"/>
      <c r="AC499" s="179">
        <f t="shared" si="132"/>
        <v>0</v>
      </c>
      <c r="AE499" s="93">
        <f t="shared" si="133"/>
        <v>0</v>
      </c>
      <c r="AF499" s="181">
        <f t="shared" si="137"/>
        <v>0</v>
      </c>
    </row>
    <row r="500" spans="1:32">
      <c r="A500" s="9"/>
      <c r="B500" s="40"/>
      <c r="C500" s="9"/>
      <c r="D500" s="180">
        <f>'PLANILHA ORÇAMENTÁRIA'!G286</f>
        <v>151</v>
      </c>
      <c r="E500" s="98">
        <v>145.38165000000001</v>
      </c>
      <c r="F500" s="143"/>
      <c r="G500" s="140">
        <f t="shared" si="121"/>
        <v>0</v>
      </c>
      <c r="H500" s="36"/>
      <c r="I500" s="109">
        <f t="shared" si="122"/>
        <v>0</v>
      </c>
      <c r="J500" s="144"/>
      <c r="K500" s="159">
        <f t="shared" si="123"/>
        <v>0</v>
      </c>
      <c r="L500" s="36"/>
      <c r="M500" s="109">
        <f t="shared" si="124"/>
        <v>0</v>
      </c>
      <c r="N500" s="144"/>
      <c r="O500" s="140">
        <f t="shared" si="125"/>
        <v>0</v>
      </c>
      <c r="P500" s="160"/>
      <c r="Q500" s="109">
        <f t="shared" si="126"/>
        <v>0</v>
      </c>
      <c r="R500" s="152"/>
      <c r="S500" s="176">
        <f t="shared" si="127"/>
        <v>0</v>
      </c>
      <c r="T500" s="160"/>
      <c r="U500" s="178">
        <f t="shared" si="128"/>
        <v>0</v>
      </c>
      <c r="V500" s="152"/>
      <c r="W500" s="176">
        <f t="shared" si="129"/>
        <v>0</v>
      </c>
      <c r="X500" s="160"/>
      <c r="Y500" s="179">
        <f t="shared" si="130"/>
        <v>0</v>
      </c>
      <c r="Z500" s="152"/>
      <c r="AA500" s="176">
        <f t="shared" si="131"/>
        <v>0</v>
      </c>
      <c r="AB500" s="160"/>
      <c r="AC500" s="179">
        <f t="shared" si="132"/>
        <v>0</v>
      </c>
      <c r="AE500" s="93">
        <f t="shared" si="133"/>
        <v>0</v>
      </c>
      <c r="AF500" s="181">
        <f t="shared" si="137"/>
        <v>0</v>
      </c>
    </row>
    <row r="501" spans="1:32">
      <c r="A501" s="9"/>
      <c r="B501" s="40"/>
      <c r="C501" s="9"/>
      <c r="D501" s="180">
        <f>'PLANILHA ORÇAMENTÁRIA'!G287</f>
        <v>34</v>
      </c>
      <c r="E501" s="98">
        <v>126.4209</v>
      </c>
      <c r="F501" s="143"/>
      <c r="G501" s="140">
        <f t="shared" si="121"/>
        <v>0</v>
      </c>
      <c r="H501" s="36"/>
      <c r="I501" s="109">
        <f t="shared" si="122"/>
        <v>0</v>
      </c>
      <c r="J501" s="144"/>
      <c r="K501" s="159">
        <f t="shared" si="123"/>
        <v>0</v>
      </c>
      <c r="L501" s="36"/>
      <c r="M501" s="109">
        <f t="shared" si="124"/>
        <v>0</v>
      </c>
      <c r="N501" s="144"/>
      <c r="O501" s="140">
        <f t="shared" si="125"/>
        <v>0</v>
      </c>
      <c r="P501" s="160"/>
      <c r="Q501" s="109">
        <f t="shared" si="126"/>
        <v>0</v>
      </c>
      <c r="R501" s="152"/>
      <c r="S501" s="176">
        <f t="shared" si="127"/>
        <v>0</v>
      </c>
      <c r="T501" s="160"/>
      <c r="U501" s="178">
        <f t="shared" si="128"/>
        <v>0</v>
      </c>
      <c r="V501" s="152"/>
      <c r="W501" s="176">
        <f t="shared" si="129"/>
        <v>0</v>
      </c>
      <c r="X501" s="160"/>
      <c r="Y501" s="179">
        <f t="shared" si="130"/>
        <v>0</v>
      </c>
      <c r="Z501" s="152"/>
      <c r="AA501" s="176">
        <f t="shared" si="131"/>
        <v>0</v>
      </c>
      <c r="AB501" s="160"/>
      <c r="AC501" s="179">
        <f t="shared" si="132"/>
        <v>0</v>
      </c>
      <c r="AE501" s="93">
        <f t="shared" si="133"/>
        <v>0</v>
      </c>
      <c r="AF501" s="181">
        <f t="shared" si="137"/>
        <v>0</v>
      </c>
    </row>
    <row r="502" spans="1:32">
      <c r="A502" s="9"/>
      <c r="B502" s="40"/>
      <c r="C502" s="9"/>
      <c r="D502" s="180">
        <f>'PLANILHA ORÇAMENTÁRIA'!G288</f>
        <v>9</v>
      </c>
      <c r="E502" s="98">
        <v>418.72649999999999</v>
      </c>
      <c r="F502" s="143"/>
      <c r="G502" s="140">
        <f t="shared" si="121"/>
        <v>0</v>
      </c>
      <c r="H502" s="36"/>
      <c r="I502" s="109">
        <f t="shared" si="122"/>
        <v>0</v>
      </c>
      <c r="J502" s="144"/>
      <c r="K502" s="159">
        <f t="shared" si="123"/>
        <v>0</v>
      </c>
      <c r="L502" s="36"/>
      <c r="M502" s="109">
        <f t="shared" si="124"/>
        <v>0</v>
      </c>
      <c r="N502" s="144"/>
      <c r="O502" s="140">
        <f t="shared" si="125"/>
        <v>0</v>
      </c>
      <c r="P502" s="160"/>
      <c r="Q502" s="109">
        <f t="shared" si="126"/>
        <v>0</v>
      </c>
      <c r="R502" s="152"/>
      <c r="S502" s="176">
        <f t="shared" si="127"/>
        <v>0</v>
      </c>
      <c r="T502" s="160"/>
      <c r="U502" s="178">
        <f t="shared" si="128"/>
        <v>0</v>
      </c>
      <c r="V502" s="152"/>
      <c r="W502" s="176">
        <f t="shared" si="129"/>
        <v>0</v>
      </c>
      <c r="X502" s="160"/>
      <c r="Y502" s="179">
        <f t="shared" si="130"/>
        <v>0</v>
      </c>
      <c r="Z502" s="152"/>
      <c r="AA502" s="176">
        <f t="shared" si="131"/>
        <v>0</v>
      </c>
      <c r="AB502" s="160"/>
      <c r="AC502" s="179">
        <f t="shared" si="132"/>
        <v>0</v>
      </c>
      <c r="AE502" s="93">
        <f t="shared" si="133"/>
        <v>0</v>
      </c>
      <c r="AF502" s="181">
        <f t="shared" si="137"/>
        <v>0</v>
      </c>
    </row>
    <row r="503" spans="1:32">
      <c r="A503" s="9"/>
      <c r="B503" s="40"/>
      <c r="C503" s="9"/>
      <c r="D503" s="180">
        <f>'PLANILHA ORÇAMENTÁRIA'!G289</f>
        <v>4</v>
      </c>
      <c r="E503" s="98">
        <v>451.58390000000003</v>
      </c>
      <c r="F503" s="143"/>
      <c r="G503" s="140">
        <f t="shared" si="121"/>
        <v>0</v>
      </c>
      <c r="H503" s="36"/>
      <c r="I503" s="109">
        <f t="shared" si="122"/>
        <v>0</v>
      </c>
      <c r="J503" s="144"/>
      <c r="K503" s="159">
        <f t="shared" si="123"/>
        <v>0</v>
      </c>
      <c r="L503" s="36"/>
      <c r="M503" s="109">
        <f t="shared" si="124"/>
        <v>0</v>
      </c>
      <c r="N503" s="144"/>
      <c r="O503" s="140">
        <f t="shared" si="125"/>
        <v>0</v>
      </c>
      <c r="P503" s="160"/>
      <c r="Q503" s="109">
        <f t="shared" si="126"/>
        <v>0</v>
      </c>
      <c r="R503" s="152"/>
      <c r="S503" s="176">
        <f t="shared" si="127"/>
        <v>0</v>
      </c>
      <c r="T503" s="160"/>
      <c r="U503" s="178">
        <f t="shared" si="128"/>
        <v>0</v>
      </c>
      <c r="V503" s="152"/>
      <c r="W503" s="176">
        <f t="shared" si="129"/>
        <v>0</v>
      </c>
      <c r="X503" s="160"/>
      <c r="Y503" s="179">
        <f t="shared" si="130"/>
        <v>0</v>
      </c>
      <c r="Z503" s="152"/>
      <c r="AA503" s="176">
        <f t="shared" si="131"/>
        <v>0</v>
      </c>
      <c r="AB503" s="160"/>
      <c r="AC503" s="179">
        <f t="shared" si="132"/>
        <v>0</v>
      </c>
      <c r="AE503" s="93">
        <f t="shared" si="133"/>
        <v>0</v>
      </c>
      <c r="AF503" s="181">
        <f t="shared" si="137"/>
        <v>0</v>
      </c>
    </row>
    <row r="504" spans="1:32">
      <c r="A504" s="9"/>
      <c r="B504" s="40"/>
      <c r="C504" s="9"/>
      <c r="D504" s="180">
        <f>'PLANILHA ORÇAMENTÁRIA'!G290</f>
        <v>1</v>
      </c>
      <c r="E504" s="98">
        <f>E503</f>
        <v>451.58390000000003</v>
      </c>
      <c r="F504" s="143"/>
      <c r="G504" s="140">
        <f t="shared" si="121"/>
        <v>0</v>
      </c>
      <c r="H504" s="36"/>
      <c r="I504" s="109">
        <f t="shared" si="122"/>
        <v>0</v>
      </c>
      <c r="J504" s="144"/>
      <c r="K504" s="159">
        <f t="shared" si="123"/>
        <v>0</v>
      </c>
      <c r="L504" s="36"/>
      <c r="M504" s="109">
        <f t="shared" si="124"/>
        <v>0</v>
      </c>
      <c r="N504" s="144"/>
      <c r="O504" s="140">
        <f t="shared" si="125"/>
        <v>0</v>
      </c>
      <c r="P504" s="160"/>
      <c r="Q504" s="109">
        <f t="shared" si="126"/>
        <v>0</v>
      </c>
      <c r="R504" s="152"/>
      <c r="S504" s="176">
        <f t="shared" si="127"/>
        <v>0</v>
      </c>
      <c r="T504" s="160"/>
      <c r="U504" s="178">
        <f t="shared" si="128"/>
        <v>0</v>
      </c>
      <c r="V504" s="152"/>
      <c r="W504" s="176">
        <f t="shared" si="129"/>
        <v>0</v>
      </c>
      <c r="X504" s="160"/>
      <c r="Y504" s="179">
        <f t="shared" si="130"/>
        <v>0</v>
      </c>
      <c r="Z504" s="152"/>
      <c r="AA504" s="176">
        <f t="shared" si="131"/>
        <v>0</v>
      </c>
      <c r="AB504" s="160"/>
      <c r="AC504" s="179">
        <f t="shared" si="132"/>
        <v>0</v>
      </c>
      <c r="AE504" s="93">
        <f t="shared" si="133"/>
        <v>0</v>
      </c>
      <c r="AF504" s="181">
        <f t="shared" si="137"/>
        <v>0</v>
      </c>
    </row>
    <row r="505" spans="1:32">
      <c r="A505" s="9"/>
      <c r="B505" s="40"/>
      <c r="C505" s="9"/>
      <c r="D505" s="180">
        <f>'PLANILHA ORÇAMENTÁRIA'!G291</f>
        <v>20</v>
      </c>
      <c r="E505" s="98">
        <v>43.605800000000002</v>
      </c>
      <c r="F505" s="143"/>
      <c r="G505" s="140">
        <f t="shared" si="121"/>
        <v>0</v>
      </c>
      <c r="H505" s="36"/>
      <c r="I505" s="109">
        <f t="shared" si="122"/>
        <v>0</v>
      </c>
      <c r="J505" s="144"/>
      <c r="K505" s="159">
        <f t="shared" si="123"/>
        <v>0</v>
      </c>
      <c r="L505" s="36"/>
      <c r="M505" s="109">
        <f t="shared" si="124"/>
        <v>0</v>
      </c>
      <c r="N505" s="144"/>
      <c r="O505" s="140">
        <f t="shared" si="125"/>
        <v>0</v>
      </c>
      <c r="P505" s="160"/>
      <c r="Q505" s="109">
        <f t="shared" si="126"/>
        <v>0</v>
      </c>
      <c r="R505" s="152"/>
      <c r="S505" s="176">
        <f t="shared" si="127"/>
        <v>0</v>
      </c>
      <c r="T505" s="160"/>
      <c r="U505" s="178">
        <f t="shared" si="128"/>
        <v>0</v>
      </c>
      <c r="V505" s="152"/>
      <c r="W505" s="176">
        <f t="shared" si="129"/>
        <v>0</v>
      </c>
      <c r="X505" s="160"/>
      <c r="Y505" s="179">
        <f t="shared" si="130"/>
        <v>0</v>
      </c>
      <c r="Z505" s="152"/>
      <c r="AA505" s="176">
        <f t="shared" si="131"/>
        <v>0</v>
      </c>
      <c r="AB505" s="160"/>
      <c r="AC505" s="179">
        <f t="shared" si="132"/>
        <v>0</v>
      </c>
      <c r="AE505" s="93">
        <f t="shared" si="133"/>
        <v>0</v>
      </c>
      <c r="AF505" s="181">
        <f t="shared" si="137"/>
        <v>0</v>
      </c>
    </row>
    <row r="506" spans="1:32">
      <c r="A506" s="46"/>
      <c r="B506" s="47"/>
      <c r="C506" s="47"/>
      <c r="D506" s="180">
        <f>'PLANILHA ORÇAMENTÁRIA'!G292</f>
        <v>0</v>
      </c>
      <c r="E506" s="51"/>
      <c r="F506" s="143"/>
      <c r="G506" s="140">
        <f t="shared" si="121"/>
        <v>0</v>
      </c>
      <c r="H506" s="54"/>
      <c r="I506" s="109">
        <f t="shared" si="122"/>
        <v>0</v>
      </c>
      <c r="J506" s="158"/>
      <c r="K506" s="159">
        <f t="shared" si="123"/>
        <v>0</v>
      </c>
      <c r="L506" s="53"/>
      <c r="M506" s="109">
        <f t="shared" si="124"/>
        <v>0</v>
      </c>
      <c r="N506" s="164"/>
      <c r="O506" s="140">
        <f t="shared" si="125"/>
        <v>0</v>
      </c>
      <c r="P506" s="160"/>
      <c r="Q506" s="109">
        <f t="shared" si="126"/>
        <v>0</v>
      </c>
      <c r="R506" s="152"/>
      <c r="S506" s="176">
        <f t="shared" si="127"/>
        <v>0</v>
      </c>
      <c r="T506" s="160"/>
      <c r="U506" s="178">
        <f t="shared" si="128"/>
        <v>0</v>
      </c>
      <c r="V506" s="152"/>
      <c r="W506" s="176">
        <f t="shared" si="129"/>
        <v>0</v>
      </c>
      <c r="X506" s="160"/>
      <c r="Y506" s="179">
        <f t="shared" si="130"/>
        <v>0</v>
      </c>
      <c r="Z506" s="152"/>
      <c r="AA506" s="176">
        <f t="shared" si="131"/>
        <v>0</v>
      </c>
      <c r="AB506" s="160"/>
      <c r="AC506" s="179">
        <f t="shared" si="132"/>
        <v>0</v>
      </c>
      <c r="AE506" s="93">
        <f t="shared" si="133"/>
        <v>0</v>
      </c>
      <c r="AF506" s="181"/>
    </row>
    <row r="507" spans="1:32">
      <c r="A507" s="42"/>
      <c r="B507" s="16"/>
      <c r="C507" s="42"/>
      <c r="D507" s="180">
        <f>'PLANILHA ORÇAMENTÁRIA'!G293</f>
        <v>0</v>
      </c>
      <c r="E507" s="51"/>
      <c r="F507" s="143"/>
      <c r="G507" s="140">
        <f t="shared" si="121"/>
        <v>0</v>
      </c>
      <c r="H507" s="33"/>
      <c r="I507" s="109">
        <f t="shared" si="122"/>
        <v>0</v>
      </c>
      <c r="J507" s="157"/>
      <c r="K507" s="159">
        <f t="shared" si="123"/>
        <v>0</v>
      </c>
      <c r="L507" s="162"/>
      <c r="M507" s="109">
        <f t="shared" si="124"/>
        <v>0</v>
      </c>
      <c r="N507" s="163"/>
      <c r="O507" s="140">
        <f t="shared" si="125"/>
        <v>0</v>
      </c>
      <c r="P507" s="160"/>
      <c r="Q507" s="109">
        <f t="shared" si="126"/>
        <v>0</v>
      </c>
      <c r="R507" s="152"/>
      <c r="S507" s="176">
        <f t="shared" si="127"/>
        <v>0</v>
      </c>
      <c r="T507" s="160"/>
      <c r="U507" s="178">
        <f t="shared" si="128"/>
        <v>0</v>
      </c>
      <c r="V507" s="152"/>
      <c r="W507" s="176">
        <f t="shared" si="129"/>
        <v>0</v>
      </c>
      <c r="X507" s="160"/>
      <c r="Y507" s="179">
        <f t="shared" si="130"/>
        <v>0</v>
      </c>
      <c r="Z507" s="152"/>
      <c r="AA507" s="176">
        <f t="shared" si="131"/>
        <v>0</v>
      </c>
      <c r="AB507" s="160"/>
      <c r="AC507" s="179">
        <f t="shared" si="132"/>
        <v>0</v>
      </c>
      <c r="AE507" s="93">
        <f t="shared" si="133"/>
        <v>0</v>
      </c>
      <c r="AF507" s="181"/>
    </row>
    <row r="508" spans="1:32">
      <c r="A508" s="126"/>
      <c r="B508" s="127"/>
      <c r="C508" s="128"/>
      <c r="D508" s="180">
        <f>'PLANILHA ORÇAMENTÁRIA'!G294</f>
        <v>0</v>
      </c>
      <c r="E508" s="102"/>
      <c r="F508" s="143"/>
      <c r="G508" s="140">
        <f t="shared" si="121"/>
        <v>0</v>
      </c>
      <c r="H508" s="94"/>
      <c r="I508" s="109">
        <f t="shared" si="122"/>
        <v>0</v>
      </c>
      <c r="J508" s="148"/>
      <c r="K508" s="159">
        <f t="shared" si="123"/>
        <v>0</v>
      </c>
      <c r="L508" s="94"/>
      <c r="M508" s="109">
        <f t="shared" si="124"/>
        <v>0</v>
      </c>
      <c r="N508" s="146"/>
      <c r="O508" s="140">
        <f t="shared" si="125"/>
        <v>0</v>
      </c>
      <c r="P508" s="160"/>
      <c r="Q508" s="109">
        <f t="shared" si="126"/>
        <v>0</v>
      </c>
      <c r="R508" s="152"/>
      <c r="S508" s="176">
        <f t="shared" si="127"/>
        <v>0</v>
      </c>
      <c r="T508" s="160"/>
      <c r="U508" s="178">
        <f t="shared" si="128"/>
        <v>0</v>
      </c>
      <c r="V508" s="152"/>
      <c r="W508" s="176">
        <f t="shared" si="129"/>
        <v>0</v>
      </c>
      <c r="X508" s="160"/>
      <c r="Y508" s="179">
        <f t="shared" si="130"/>
        <v>0</v>
      </c>
      <c r="Z508" s="152"/>
      <c r="AA508" s="176">
        <f t="shared" si="131"/>
        <v>0</v>
      </c>
      <c r="AB508" s="160"/>
      <c r="AC508" s="179">
        <f t="shared" si="132"/>
        <v>0</v>
      </c>
      <c r="AE508" s="93">
        <f t="shared" si="133"/>
        <v>0</v>
      </c>
      <c r="AF508" s="181"/>
    </row>
    <row r="509" spans="1:32">
      <c r="A509" s="125"/>
      <c r="B509" s="129"/>
      <c r="C509" s="125"/>
      <c r="D509" s="180" t="e">
        <f>'PLANILHA ORÇAMENTÁRIA'!#REF!</f>
        <v>#REF!</v>
      </c>
      <c r="E509" s="107">
        <v>3.0607500000000001</v>
      </c>
      <c r="F509" s="143"/>
      <c r="G509" s="140">
        <f t="shared" si="121"/>
        <v>0</v>
      </c>
      <c r="H509" s="36"/>
      <c r="I509" s="109">
        <f t="shared" si="122"/>
        <v>0</v>
      </c>
      <c r="J509" s="144"/>
      <c r="K509" s="159">
        <f t="shared" si="123"/>
        <v>0</v>
      </c>
      <c r="L509" s="36"/>
      <c r="M509" s="109">
        <f t="shared" si="124"/>
        <v>0</v>
      </c>
      <c r="N509" s="141">
        <v>153.38999999999999</v>
      </c>
      <c r="O509" s="140">
        <f t="shared" si="125"/>
        <v>469.48844249999996</v>
      </c>
      <c r="P509" s="160"/>
      <c r="Q509" s="109">
        <f t="shared" si="126"/>
        <v>0</v>
      </c>
      <c r="R509" s="152"/>
      <c r="S509" s="176">
        <f t="shared" si="127"/>
        <v>0</v>
      </c>
      <c r="T509" s="160"/>
      <c r="U509" s="178">
        <f t="shared" si="128"/>
        <v>0</v>
      </c>
      <c r="V509" s="152"/>
      <c r="W509" s="176">
        <f t="shared" si="129"/>
        <v>0</v>
      </c>
      <c r="X509" s="160"/>
      <c r="Y509" s="179">
        <f t="shared" si="130"/>
        <v>0</v>
      </c>
      <c r="Z509" s="152"/>
      <c r="AA509" s="176">
        <f t="shared" si="131"/>
        <v>0</v>
      </c>
      <c r="AB509" s="160"/>
      <c r="AC509" s="179">
        <f t="shared" si="132"/>
        <v>0</v>
      </c>
      <c r="AE509" s="93">
        <f t="shared" si="133"/>
        <v>153.38999999999999</v>
      </c>
      <c r="AF509" s="181" t="e">
        <f>AE509/D509</f>
        <v>#REF!</v>
      </c>
    </row>
    <row r="510" spans="1:32">
      <c r="A510" s="125"/>
      <c r="B510" s="130"/>
      <c r="C510" s="104"/>
      <c r="D510" s="180" t="e">
        <f>'PLANILHA ORÇAMENTÁRIA'!#REF!</f>
        <v>#REF!</v>
      </c>
      <c r="E510" s="107">
        <v>3.1880000000000002</v>
      </c>
      <c r="F510" s="143"/>
      <c r="G510" s="140">
        <f t="shared" si="121"/>
        <v>0</v>
      </c>
      <c r="H510" s="36"/>
      <c r="I510" s="109">
        <f t="shared" si="122"/>
        <v>0</v>
      </c>
      <c r="J510" s="144"/>
      <c r="K510" s="159">
        <f t="shared" si="123"/>
        <v>0</v>
      </c>
      <c r="L510" s="36"/>
      <c r="M510" s="109">
        <f t="shared" si="124"/>
        <v>0</v>
      </c>
      <c r="N510" s="141">
        <v>23</v>
      </c>
      <c r="O510" s="140">
        <f t="shared" si="125"/>
        <v>73.323999999999998</v>
      </c>
      <c r="P510" s="160"/>
      <c r="Q510" s="109">
        <f t="shared" si="126"/>
        <v>0</v>
      </c>
      <c r="R510" s="152"/>
      <c r="S510" s="176">
        <f t="shared" si="127"/>
        <v>0</v>
      </c>
      <c r="T510" s="160"/>
      <c r="U510" s="178">
        <f t="shared" si="128"/>
        <v>0</v>
      </c>
      <c r="V510" s="152"/>
      <c r="W510" s="176">
        <f t="shared" si="129"/>
        <v>0</v>
      </c>
      <c r="X510" s="160"/>
      <c r="Y510" s="179">
        <f t="shared" si="130"/>
        <v>0</v>
      </c>
      <c r="Z510" s="152"/>
      <c r="AA510" s="176">
        <f t="shared" si="131"/>
        <v>0</v>
      </c>
      <c r="AB510" s="160"/>
      <c r="AC510" s="179">
        <f t="shared" si="132"/>
        <v>0</v>
      </c>
      <c r="AE510" s="93">
        <f t="shared" si="133"/>
        <v>23</v>
      </c>
      <c r="AF510" s="181" t="e">
        <f>AE510/D510</f>
        <v>#REF!</v>
      </c>
    </row>
    <row r="511" spans="1:32">
      <c r="A511" s="125"/>
      <c r="B511" s="130"/>
      <c r="C511" s="104"/>
      <c r="D511" s="180" t="e">
        <f>'PLANILHA ORÇAMENTÁRIA'!#REF!</f>
        <v>#REF!</v>
      </c>
      <c r="E511" s="107">
        <v>2.9018000000000002</v>
      </c>
      <c r="F511" s="143"/>
      <c r="G511" s="140">
        <f t="shared" si="121"/>
        <v>0</v>
      </c>
      <c r="H511" s="36"/>
      <c r="I511" s="109">
        <f t="shared" si="122"/>
        <v>0</v>
      </c>
      <c r="J511" s="144"/>
      <c r="K511" s="159">
        <f t="shared" si="123"/>
        <v>0</v>
      </c>
      <c r="L511" s="36"/>
      <c r="M511" s="109">
        <f t="shared" si="124"/>
        <v>0</v>
      </c>
      <c r="N511" s="141">
        <v>28</v>
      </c>
      <c r="O511" s="140">
        <f t="shared" si="125"/>
        <v>81.250399999999999</v>
      </c>
      <c r="P511" s="160"/>
      <c r="Q511" s="109">
        <f t="shared" si="126"/>
        <v>0</v>
      </c>
      <c r="R511" s="152"/>
      <c r="S511" s="176">
        <f t="shared" si="127"/>
        <v>0</v>
      </c>
      <c r="T511" s="160"/>
      <c r="U511" s="178">
        <f t="shared" si="128"/>
        <v>0</v>
      </c>
      <c r="V511" s="152"/>
      <c r="W511" s="176">
        <f t="shared" si="129"/>
        <v>0</v>
      </c>
      <c r="X511" s="160"/>
      <c r="Y511" s="179">
        <f t="shared" si="130"/>
        <v>0</v>
      </c>
      <c r="Z511" s="152"/>
      <c r="AA511" s="176">
        <f t="shared" si="131"/>
        <v>0</v>
      </c>
      <c r="AB511" s="160"/>
      <c r="AC511" s="179">
        <f t="shared" si="132"/>
        <v>0</v>
      </c>
      <c r="AE511" s="93">
        <f t="shared" si="133"/>
        <v>28</v>
      </c>
      <c r="AF511" s="181" t="e">
        <f>AE511/D511</f>
        <v>#REF!</v>
      </c>
    </row>
    <row r="512" spans="1:32">
      <c r="A512" s="125"/>
      <c r="B512" s="130"/>
      <c r="C512" s="104"/>
      <c r="D512" s="180">
        <f>'PLANILHA ORÇAMENTÁRIA'!G295</f>
        <v>7</v>
      </c>
      <c r="E512" s="107">
        <v>63.313800000000001</v>
      </c>
      <c r="F512" s="143"/>
      <c r="G512" s="140">
        <f t="shared" si="121"/>
        <v>0</v>
      </c>
      <c r="H512" s="36"/>
      <c r="I512" s="109">
        <f t="shared" si="122"/>
        <v>0</v>
      </c>
      <c r="J512" s="144"/>
      <c r="K512" s="159">
        <f t="shared" si="123"/>
        <v>0</v>
      </c>
      <c r="L512" s="36"/>
      <c r="M512" s="109">
        <f t="shared" si="124"/>
        <v>0</v>
      </c>
      <c r="N512" s="141"/>
      <c r="O512" s="140">
        <f t="shared" si="125"/>
        <v>0</v>
      </c>
      <c r="P512" s="160"/>
      <c r="Q512" s="109">
        <f t="shared" si="126"/>
        <v>0</v>
      </c>
      <c r="R512" s="152"/>
      <c r="S512" s="176">
        <f t="shared" si="127"/>
        <v>0</v>
      </c>
      <c r="T512" s="160"/>
      <c r="U512" s="178">
        <f t="shared" si="128"/>
        <v>0</v>
      </c>
      <c r="V512" s="152"/>
      <c r="W512" s="176">
        <f t="shared" si="129"/>
        <v>0</v>
      </c>
      <c r="X512" s="160"/>
      <c r="Y512" s="179">
        <f t="shared" si="130"/>
        <v>0</v>
      </c>
      <c r="Z512" s="152"/>
      <c r="AA512" s="176">
        <f t="shared" si="131"/>
        <v>0</v>
      </c>
      <c r="AB512" s="160"/>
      <c r="AC512" s="179">
        <f t="shared" si="132"/>
        <v>0</v>
      </c>
      <c r="AE512" s="93">
        <f t="shared" si="133"/>
        <v>0</v>
      </c>
      <c r="AF512" s="181">
        <f>AE512/D512</f>
        <v>0</v>
      </c>
    </row>
    <row r="513" spans="1:32">
      <c r="A513" s="114"/>
      <c r="B513" s="115"/>
      <c r="C513" s="115"/>
      <c r="D513" s="180">
        <f>'PLANILHA ORÇAMENTÁRIA'!G296</f>
        <v>0</v>
      </c>
      <c r="E513" s="108"/>
      <c r="F513" s="143"/>
      <c r="G513" s="140">
        <f t="shared" si="121"/>
        <v>0</v>
      </c>
      <c r="H513" s="54"/>
      <c r="I513" s="109">
        <f t="shared" si="122"/>
        <v>0</v>
      </c>
      <c r="J513" s="158"/>
      <c r="K513" s="159">
        <f t="shared" si="123"/>
        <v>0</v>
      </c>
      <c r="L513" s="53"/>
      <c r="M513" s="109">
        <f t="shared" si="124"/>
        <v>0</v>
      </c>
      <c r="N513" s="161"/>
      <c r="O513" s="140">
        <f t="shared" si="125"/>
        <v>0</v>
      </c>
      <c r="P513" s="160"/>
      <c r="Q513" s="109">
        <f t="shared" si="126"/>
        <v>0</v>
      </c>
      <c r="R513" s="152"/>
      <c r="S513" s="176">
        <f t="shared" si="127"/>
        <v>0</v>
      </c>
      <c r="T513" s="160"/>
      <c r="U513" s="178">
        <f t="shared" si="128"/>
        <v>0</v>
      </c>
      <c r="V513" s="152"/>
      <c r="W513" s="176">
        <f t="shared" si="129"/>
        <v>0</v>
      </c>
      <c r="X513" s="160"/>
      <c r="Y513" s="179">
        <f t="shared" si="130"/>
        <v>0</v>
      </c>
      <c r="Z513" s="152"/>
      <c r="AA513" s="176">
        <f t="shared" si="131"/>
        <v>0</v>
      </c>
      <c r="AB513" s="160"/>
      <c r="AC513" s="179">
        <f t="shared" si="132"/>
        <v>0</v>
      </c>
      <c r="AE513" s="93">
        <f t="shared" si="133"/>
        <v>0</v>
      </c>
      <c r="AF513" s="181"/>
    </row>
    <row r="514" spans="1:32">
      <c r="A514" s="42"/>
      <c r="B514" s="16"/>
      <c r="C514" s="42"/>
      <c r="D514" s="180">
        <f>'PLANILHA ORÇAMENTÁRIA'!G297</f>
        <v>0</v>
      </c>
      <c r="E514" s="51"/>
      <c r="F514" s="143"/>
      <c r="G514" s="140">
        <f t="shared" si="121"/>
        <v>0</v>
      </c>
      <c r="H514" s="33"/>
      <c r="I514" s="109">
        <f t="shared" si="122"/>
        <v>0</v>
      </c>
      <c r="J514" s="157"/>
      <c r="K514" s="159">
        <f t="shared" si="123"/>
        <v>0</v>
      </c>
      <c r="L514" s="162"/>
      <c r="M514" s="109">
        <f t="shared" si="124"/>
        <v>0</v>
      </c>
      <c r="N514" s="163"/>
      <c r="O514" s="140">
        <f t="shared" si="125"/>
        <v>0</v>
      </c>
      <c r="P514" s="160"/>
      <c r="Q514" s="109">
        <f t="shared" si="126"/>
        <v>0</v>
      </c>
      <c r="R514" s="152"/>
      <c r="S514" s="176">
        <f t="shared" si="127"/>
        <v>0</v>
      </c>
      <c r="T514" s="160"/>
      <c r="U514" s="178">
        <f t="shared" si="128"/>
        <v>0</v>
      </c>
      <c r="V514" s="152"/>
      <c r="W514" s="176">
        <f t="shared" si="129"/>
        <v>0</v>
      </c>
      <c r="X514" s="160"/>
      <c r="Y514" s="179">
        <f t="shared" si="130"/>
        <v>0</v>
      </c>
      <c r="Z514" s="152"/>
      <c r="AA514" s="176">
        <f t="shared" si="131"/>
        <v>0</v>
      </c>
      <c r="AB514" s="160"/>
      <c r="AC514" s="179">
        <f t="shared" si="132"/>
        <v>0</v>
      </c>
      <c r="AE514" s="93">
        <f t="shared" si="133"/>
        <v>0</v>
      </c>
      <c r="AF514" s="181"/>
    </row>
    <row r="515" spans="1:32">
      <c r="A515" s="29"/>
      <c r="B515" s="27"/>
      <c r="C515" s="28"/>
      <c r="D515" s="180">
        <f>'PLANILHA ORÇAMENTÁRIA'!G298</f>
        <v>0</v>
      </c>
      <c r="E515" s="49"/>
      <c r="F515" s="143"/>
      <c r="G515" s="140">
        <f t="shared" ref="G515:G578" si="138">E515*F515</f>
        <v>0</v>
      </c>
      <c r="H515" s="94"/>
      <c r="I515" s="109">
        <f t="shared" ref="I515:I578" si="139">H515*E515</f>
        <v>0</v>
      </c>
      <c r="J515" s="148"/>
      <c r="K515" s="159">
        <f t="shared" ref="K515:K578" si="140">J515*E515</f>
        <v>0</v>
      </c>
      <c r="L515" s="94"/>
      <c r="M515" s="109">
        <f t="shared" ref="M515:M578" si="141">L515*E515</f>
        <v>0</v>
      </c>
      <c r="N515" s="148"/>
      <c r="O515" s="140">
        <f t="shared" ref="O515:O578" si="142">N515*E515</f>
        <v>0</v>
      </c>
      <c r="P515" s="160"/>
      <c r="Q515" s="109">
        <f t="shared" ref="Q515:Q578" si="143">P515*E515</f>
        <v>0</v>
      </c>
      <c r="R515" s="152"/>
      <c r="S515" s="176">
        <f t="shared" ref="S515:S578" si="144">R515*E515</f>
        <v>0</v>
      </c>
      <c r="T515" s="160"/>
      <c r="U515" s="178">
        <f t="shared" ref="U515:U578" si="145">T515*E515</f>
        <v>0</v>
      </c>
      <c r="V515" s="152"/>
      <c r="W515" s="176">
        <f t="shared" ref="W515:W578" si="146">V515*E515</f>
        <v>0</v>
      </c>
      <c r="X515" s="160"/>
      <c r="Y515" s="179">
        <f t="shared" ref="Y515:Y578" si="147">X515*E515</f>
        <v>0</v>
      </c>
      <c r="Z515" s="152"/>
      <c r="AA515" s="176">
        <f t="shared" ref="AA515:AA578" si="148">Z515*E515</f>
        <v>0</v>
      </c>
      <c r="AB515" s="160"/>
      <c r="AC515" s="179">
        <f t="shared" ref="AC515:AC578" si="149">AB515*E515</f>
        <v>0</v>
      </c>
      <c r="AE515" s="93">
        <f t="shared" ref="AE515:AE578" si="150">F515+H515+J515+L515+N515+P515+R515+T515+V515+X515+Z515+AB515</f>
        <v>0</v>
      </c>
      <c r="AF515" s="181"/>
    </row>
    <row r="516" spans="1:32">
      <c r="A516" s="31"/>
      <c r="B516" s="11"/>
      <c r="C516" s="17"/>
      <c r="D516" s="180">
        <f>'PLANILHA ORÇAMENTÁRIA'!G299</f>
        <v>0</v>
      </c>
      <c r="E516" s="51"/>
      <c r="F516" s="143"/>
      <c r="G516" s="140">
        <f t="shared" si="138"/>
        <v>0</v>
      </c>
      <c r="H516" s="36"/>
      <c r="I516" s="109">
        <f t="shared" si="139"/>
        <v>0</v>
      </c>
      <c r="J516" s="144"/>
      <c r="K516" s="159">
        <f t="shared" si="140"/>
        <v>0</v>
      </c>
      <c r="L516" s="36"/>
      <c r="M516" s="109">
        <f t="shared" si="141"/>
        <v>0</v>
      </c>
      <c r="N516" s="144"/>
      <c r="O516" s="140">
        <f t="shared" si="142"/>
        <v>0</v>
      </c>
      <c r="P516" s="160"/>
      <c r="Q516" s="109">
        <f t="shared" si="143"/>
        <v>0</v>
      </c>
      <c r="R516" s="152"/>
      <c r="S516" s="176">
        <f t="shared" si="144"/>
        <v>0</v>
      </c>
      <c r="T516" s="160"/>
      <c r="U516" s="178">
        <f t="shared" si="145"/>
        <v>0</v>
      </c>
      <c r="V516" s="152"/>
      <c r="W516" s="176">
        <f t="shared" si="146"/>
        <v>0</v>
      </c>
      <c r="X516" s="160"/>
      <c r="Y516" s="179">
        <f t="shared" si="147"/>
        <v>0</v>
      </c>
      <c r="Z516" s="152"/>
      <c r="AA516" s="176">
        <f t="shared" si="148"/>
        <v>0</v>
      </c>
      <c r="AB516" s="160"/>
      <c r="AC516" s="179">
        <f t="shared" si="149"/>
        <v>0</v>
      </c>
      <c r="AE516" s="93">
        <f t="shared" si="150"/>
        <v>0</v>
      </c>
      <c r="AF516" s="181"/>
    </row>
    <row r="517" spans="1:32">
      <c r="A517" s="18"/>
      <c r="B517" s="10"/>
      <c r="C517" s="44"/>
      <c r="D517" s="180">
        <f>'PLANILHA ORÇAMENTÁRIA'!G300</f>
        <v>2</v>
      </c>
      <c r="E517" s="98">
        <v>474.70240000000001</v>
      </c>
      <c r="F517" s="143"/>
      <c r="G517" s="140">
        <f t="shared" si="138"/>
        <v>0</v>
      </c>
      <c r="H517" s="36"/>
      <c r="I517" s="109">
        <f t="shared" si="139"/>
        <v>0</v>
      </c>
      <c r="J517" s="144"/>
      <c r="K517" s="159">
        <f t="shared" si="140"/>
        <v>0</v>
      </c>
      <c r="L517" s="36"/>
      <c r="M517" s="109">
        <f t="shared" si="141"/>
        <v>0</v>
      </c>
      <c r="N517" s="144"/>
      <c r="O517" s="140">
        <f t="shared" si="142"/>
        <v>0</v>
      </c>
      <c r="P517" s="160"/>
      <c r="Q517" s="109">
        <f t="shared" si="143"/>
        <v>0</v>
      </c>
      <c r="R517" s="152"/>
      <c r="S517" s="176">
        <f t="shared" si="144"/>
        <v>0</v>
      </c>
      <c r="T517" s="160"/>
      <c r="U517" s="178">
        <f t="shared" si="145"/>
        <v>0</v>
      </c>
      <c r="V517" s="152"/>
      <c r="W517" s="176">
        <f t="shared" si="146"/>
        <v>0</v>
      </c>
      <c r="X517" s="160"/>
      <c r="Y517" s="179">
        <f t="shared" si="147"/>
        <v>0</v>
      </c>
      <c r="Z517" s="152"/>
      <c r="AA517" s="176">
        <f t="shared" si="148"/>
        <v>0</v>
      </c>
      <c r="AB517" s="160"/>
      <c r="AC517" s="179">
        <f t="shared" si="149"/>
        <v>0</v>
      </c>
      <c r="AE517" s="93">
        <f t="shared" si="150"/>
        <v>0</v>
      </c>
      <c r="AF517" s="181">
        <f t="shared" ref="AF517:AF529" si="151">AE517/D517</f>
        <v>0</v>
      </c>
    </row>
    <row r="518" spans="1:32">
      <c r="A518" s="18"/>
      <c r="B518" s="10"/>
      <c r="C518" s="44"/>
      <c r="D518" s="180">
        <f>'PLANILHA ORÇAMENTÁRIA'!G301</f>
        <v>1</v>
      </c>
      <c r="E518" s="98">
        <v>985.29920000000004</v>
      </c>
      <c r="F518" s="143"/>
      <c r="G518" s="140">
        <f t="shared" si="138"/>
        <v>0</v>
      </c>
      <c r="H518" s="36"/>
      <c r="I518" s="109">
        <f t="shared" si="139"/>
        <v>0</v>
      </c>
      <c r="J518" s="144"/>
      <c r="K518" s="159">
        <f t="shared" si="140"/>
        <v>0</v>
      </c>
      <c r="L518" s="36"/>
      <c r="M518" s="109">
        <f t="shared" si="141"/>
        <v>0</v>
      </c>
      <c r="N518" s="144"/>
      <c r="O518" s="140">
        <f t="shared" si="142"/>
        <v>0</v>
      </c>
      <c r="P518" s="160"/>
      <c r="Q518" s="109">
        <f t="shared" si="143"/>
        <v>0</v>
      </c>
      <c r="R518" s="152"/>
      <c r="S518" s="176">
        <f t="shared" si="144"/>
        <v>0</v>
      </c>
      <c r="T518" s="160"/>
      <c r="U518" s="178">
        <f t="shared" si="145"/>
        <v>0</v>
      </c>
      <c r="V518" s="152"/>
      <c r="W518" s="176">
        <f t="shared" si="146"/>
        <v>0</v>
      </c>
      <c r="X518" s="160"/>
      <c r="Y518" s="179">
        <f t="shared" si="147"/>
        <v>0</v>
      </c>
      <c r="Z518" s="152"/>
      <c r="AA518" s="176">
        <f t="shared" si="148"/>
        <v>0</v>
      </c>
      <c r="AB518" s="160"/>
      <c r="AC518" s="179">
        <f t="shared" si="149"/>
        <v>0</v>
      </c>
      <c r="AE518" s="93">
        <f t="shared" si="150"/>
        <v>0</v>
      </c>
      <c r="AF518" s="181">
        <f t="shared" si="151"/>
        <v>0</v>
      </c>
    </row>
    <row r="519" spans="1:32">
      <c r="A519" s="18"/>
      <c r="B519" s="10"/>
      <c r="C519" s="44"/>
      <c r="D519" s="180">
        <f>'PLANILHA ORÇAMENTÁRIA'!G302</f>
        <v>1</v>
      </c>
      <c r="E519" s="98">
        <v>216.61369999999999</v>
      </c>
      <c r="F519" s="143"/>
      <c r="G519" s="140">
        <f t="shared" si="138"/>
        <v>0</v>
      </c>
      <c r="H519" s="36"/>
      <c r="I519" s="109">
        <f t="shared" si="139"/>
        <v>0</v>
      </c>
      <c r="J519" s="144"/>
      <c r="K519" s="159">
        <f t="shared" si="140"/>
        <v>0</v>
      </c>
      <c r="L519" s="36"/>
      <c r="M519" s="109">
        <f t="shared" si="141"/>
        <v>0</v>
      </c>
      <c r="N519" s="144"/>
      <c r="O519" s="140">
        <f t="shared" si="142"/>
        <v>0</v>
      </c>
      <c r="P519" s="160"/>
      <c r="Q519" s="109">
        <f t="shared" si="143"/>
        <v>0</v>
      </c>
      <c r="R519" s="152"/>
      <c r="S519" s="176">
        <f t="shared" si="144"/>
        <v>0</v>
      </c>
      <c r="T519" s="160"/>
      <c r="U519" s="178">
        <f t="shared" si="145"/>
        <v>0</v>
      </c>
      <c r="V519" s="152"/>
      <c r="W519" s="176">
        <f t="shared" si="146"/>
        <v>0</v>
      </c>
      <c r="X519" s="160"/>
      <c r="Y519" s="179">
        <f t="shared" si="147"/>
        <v>0</v>
      </c>
      <c r="Z519" s="152"/>
      <c r="AA519" s="176">
        <f t="shared" si="148"/>
        <v>0</v>
      </c>
      <c r="AB519" s="160"/>
      <c r="AC519" s="179">
        <f t="shared" si="149"/>
        <v>0</v>
      </c>
      <c r="AE519" s="93">
        <f t="shared" si="150"/>
        <v>0</v>
      </c>
      <c r="AF519" s="181">
        <f t="shared" si="151"/>
        <v>0</v>
      </c>
    </row>
    <row r="520" spans="1:32">
      <c r="A520" s="18"/>
      <c r="B520" s="10"/>
      <c r="C520" s="44"/>
      <c r="D520" s="180">
        <f>'PLANILHA ORÇAMENTÁRIA'!G303</f>
        <v>2</v>
      </c>
      <c r="E520" s="98">
        <v>20.805199999999999</v>
      </c>
      <c r="F520" s="143"/>
      <c r="G520" s="140">
        <f t="shared" si="138"/>
        <v>0</v>
      </c>
      <c r="H520" s="36"/>
      <c r="I520" s="109">
        <f t="shared" si="139"/>
        <v>0</v>
      </c>
      <c r="J520" s="144"/>
      <c r="K520" s="159">
        <f t="shared" si="140"/>
        <v>0</v>
      </c>
      <c r="L520" s="36"/>
      <c r="M520" s="109">
        <f t="shared" si="141"/>
        <v>0</v>
      </c>
      <c r="N520" s="144"/>
      <c r="O520" s="140">
        <f t="shared" si="142"/>
        <v>0</v>
      </c>
      <c r="P520" s="160"/>
      <c r="Q520" s="109">
        <f t="shared" si="143"/>
        <v>0</v>
      </c>
      <c r="R520" s="152"/>
      <c r="S520" s="176">
        <f t="shared" si="144"/>
        <v>0</v>
      </c>
      <c r="T520" s="160"/>
      <c r="U520" s="178">
        <f t="shared" si="145"/>
        <v>0</v>
      </c>
      <c r="V520" s="152"/>
      <c r="W520" s="176">
        <f t="shared" si="146"/>
        <v>0</v>
      </c>
      <c r="X520" s="160"/>
      <c r="Y520" s="179">
        <f t="shared" si="147"/>
        <v>0</v>
      </c>
      <c r="Z520" s="152"/>
      <c r="AA520" s="176">
        <f t="shared" si="148"/>
        <v>0</v>
      </c>
      <c r="AB520" s="160"/>
      <c r="AC520" s="179">
        <f t="shared" si="149"/>
        <v>0</v>
      </c>
      <c r="AE520" s="93">
        <f t="shared" si="150"/>
        <v>0</v>
      </c>
      <c r="AF520" s="181">
        <f t="shared" si="151"/>
        <v>0</v>
      </c>
    </row>
    <row r="521" spans="1:32">
      <c r="A521" s="18"/>
      <c r="B521" s="10"/>
      <c r="C521" s="44"/>
      <c r="D521" s="180">
        <f>'PLANILHA ORÇAMENTÁRIA'!G304</f>
        <v>1</v>
      </c>
      <c r="E521" s="98">
        <f>E520</f>
        <v>20.805199999999999</v>
      </c>
      <c r="F521" s="143"/>
      <c r="G521" s="140">
        <f t="shared" si="138"/>
        <v>0</v>
      </c>
      <c r="H521" s="36"/>
      <c r="I521" s="109">
        <f t="shared" si="139"/>
        <v>0</v>
      </c>
      <c r="J521" s="144"/>
      <c r="K521" s="159">
        <f t="shared" si="140"/>
        <v>0</v>
      </c>
      <c r="L521" s="36"/>
      <c r="M521" s="109">
        <f t="shared" si="141"/>
        <v>0</v>
      </c>
      <c r="N521" s="144"/>
      <c r="O521" s="140">
        <f t="shared" si="142"/>
        <v>0</v>
      </c>
      <c r="P521" s="160"/>
      <c r="Q521" s="109">
        <f t="shared" si="143"/>
        <v>0</v>
      </c>
      <c r="R521" s="152"/>
      <c r="S521" s="176">
        <f t="shared" si="144"/>
        <v>0</v>
      </c>
      <c r="T521" s="160"/>
      <c r="U521" s="178">
        <f t="shared" si="145"/>
        <v>0</v>
      </c>
      <c r="V521" s="152"/>
      <c r="W521" s="176">
        <f t="shared" si="146"/>
        <v>0</v>
      </c>
      <c r="X521" s="160"/>
      <c r="Y521" s="179">
        <f t="shared" si="147"/>
        <v>0</v>
      </c>
      <c r="Z521" s="152"/>
      <c r="AA521" s="176">
        <f t="shared" si="148"/>
        <v>0</v>
      </c>
      <c r="AB521" s="160"/>
      <c r="AC521" s="179">
        <f t="shared" si="149"/>
        <v>0</v>
      </c>
      <c r="AE521" s="93">
        <f t="shared" si="150"/>
        <v>0</v>
      </c>
      <c r="AF521" s="181">
        <f t="shared" si="151"/>
        <v>0</v>
      </c>
    </row>
    <row r="522" spans="1:32">
      <c r="A522" s="18"/>
      <c r="B522" s="10"/>
      <c r="C522" s="44"/>
      <c r="D522" s="180">
        <f>'PLANILHA ORÇAMENTÁRIA'!G305</f>
        <v>2</v>
      </c>
      <c r="E522" s="98">
        <f>E521</f>
        <v>20.805199999999999</v>
      </c>
      <c r="F522" s="143"/>
      <c r="G522" s="140">
        <f t="shared" si="138"/>
        <v>0</v>
      </c>
      <c r="H522" s="36"/>
      <c r="I522" s="109">
        <f t="shared" si="139"/>
        <v>0</v>
      </c>
      <c r="J522" s="144"/>
      <c r="K522" s="159">
        <f t="shared" si="140"/>
        <v>0</v>
      </c>
      <c r="L522" s="36"/>
      <c r="M522" s="109">
        <f t="shared" si="141"/>
        <v>0</v>
      </c>
      <c r="N522" s="144"/>
      <c r="O522" s="140">
        <f t="shared" si="142"/>
        <v>0</v>
      </c>
      <c r="P522" s="160"/>
      <c r="Q522" s="109">
        <f t="shared" si="143"/>
        <v>0</v>
      </c>
      <c r="R522" s="152"/>
      <c r="S522" s="176">
        <f t="shared" si="144"/>
        <v>0</v>
      </c>
      <c r="T522" s="160"/>
      <c r="U522" s="178">
        <f t="shared" si="145"/>
        <v>0</v>
      </c>
      <c r="V522" s="152"/>
      <c r="W522" s="176">
        <f t="shared" si="146"/>
        <v>0</v>
      </c>
      <c r="X522" s="160"/>
      <c r="Y522" s="179">
        <f t="shared" si="147"/>
        <v>0</v>
      </c>
      <c r="Z522" s="152"/>
      <c r="AA522" s="176">
        <f t="shared" si="148"/>
        <v>0</v>
      </c>
      <c r="AB522" s="160"/>
      <c r="AC522" s="179">
        <f t="shared" si="149"/>
        <v>0</v>
      </c>
      <c r="AE522" s="93">
        <f t="shared" si="150"/>
        <v>0</v>
      </c>
      <c r="AF522" s="181">
        <f t="shared" si="151"/>
        <v>0</v>
      </c>
    </row>
    <row r="523" spans="1:32">
      <c r="A523" s="18"/>
      <c r="B523" s="10"/>
      <c r="C523" s="44"/>
      <c r="D523" s="180">
        <f>'PLANILHA ORÇAMENTÁRIA'!G306</f>
        <v>1</v>
      </c>
      <c r="E523" s="98">
        <f>E522</f>
        <v>20.805199999999999</v>
      </c>
      <c r="F523" s="143"/>
      <c r="G523" s="140">
        <f t="shared" si="138"/>
        <v>0</v>
      </c>
      <c r="H523" s="36"/>
      <c r="I523" s="109">
        <f t="shared" si="139"/>
        <v>0</v>
      </c>
      <c r="J523" s="144"/>
      <c r="K523" s="159">
        <f t="shared" si="140"/>
        <v>0</v>
      </c>
      <c r="L523" s="36"/>
      <c r="M523" s="109">
        <f t="shared" si="141"/>
        <v>0</v>
      </c>
      <c r="N523" s="144"/>
      <c r="O523" s="140">
        <f t="shared" si="142"/>
        <v>0</v>
      </c>
      <c r="P523" s="160"/>
      <c r="Q523" s="109">
        <f t="shared" si="143"/>
        <v>0</v>
      </c>
      <c r="R523" s="152"/>
      <c r="S523" s="176">
        <f t="shared" si="144"/>
        <v>0</v>
      </c>
      <c r="T523" s="160"/>
      <c r="U523" s="178">
        <f t="shared" si="145"/>
        <v>0</v>
      </c>
      <c r="V523" s="152"/>
      <c r="W523" s="176">
        <f t="shared" si="146"/>
        <v>0</v>
      </c>
      <c r="X523" s="160"/>
      <c r="Y523" s="179">
        <f t="shared" si="147"/>
        <v>0</v>
      </c>
      <c r="Z523" s="152"/>
      <c r="AA523" s="176">
        <f t="shared" si="148"/>
        <v>0</v>
      </c>
      <c r="AB523" s="160"/>
      <c r="AC523" s="179">
        <f t="shared" si="149"/>
        <v>0</v>
      </c>
      <c r="AE523" s="93">
        <f t="shared" si="150"/>
        <v>0</v>
      </c>
      <c r="AF523" s="181">
        <f t="shared" si="151"/>
        <v>0</v>
      </c>
    </row>
    <row r="524" spans="1:32">
      <c r="A524" s="18"/>
      <c r="B524" s="10"/>
      <c r="C524" s="44"/>
      <c r="D524" s="180">
        <f>'PLANILHA ORÇAMENTÁRIA'!G307</f>
        <v>1</v>
      </c>
      <c r="E524" s="98">
        <v>193.94820000000001</v>
      </c>
      <c r="F524" s="143"/>
      <c r="G524" s="140">
        <f t="shared" si="138"/>
        <v>0</v>
      </c>
      <c r="H524" s="36"/>
      <c r="I524" s="109">
        <f t="shared" si="139"/>
        <v>0</v>
      </c>
      <c r="J524" s="144"/>
      <c r="K524" s="159">
        <f t="shared" si="140"/>
        <v>0</v>
      </c>
      <c r="L524" s="36"/>
      <c r="M524" s="109">
        <f t="shared" si="141"/>
        <v>0</v>
      </c>
      <c r="N524" s="144"/>
      <c r="O524" s="140">
        <f t="shared" si="142"/>
        <v>0</v>
      </c>
      <c r="P524" s="160"/>
      <c r="Q524" s="109">
        <f t="shared" si="143"/>
        <v>0</v>
      </c>
      <c r="R524" s="152"/>
      <c r="S524" s="176">
        <f t="shared" si="144"/>
        <v>0</v>
      </c>
      <c r="T524" s="160"/>
      <c r="U524" s="178">
        <f t="shared" si="145"/>
        <v>0</v>
      </c>
      <c r="V524" s="152"/>
      <c r="W524" s="176">
        <f t="shared" si="146"/>
        <v>0</v>
      </c>
      <c r="X524" s="160"/>
      <c r="Y524" s="179">
        <f t="shared" si="147"/>
        <v>0</v>
      </c>
      <c r="Z524" s="152"/>
      <c r="AA524" s="176">
        <f t="shared" si="148"/>
        <v>0</v>
      </c>
      <c r="AB524" s="160"/>
      <c r="AC524" s="179">
        <f t="shared" si="149"/>
        <v>0</v>
      </c>
      <c r="AE524" s="93">
        <f t="shared" si="150"/>
        <v>0</v>
      </c>
      <c r="AF524" s="181">
        <f t="shared" si="151"/>
        <v>0</v>
      </c>
    </row>
    <row r="525" spans="1:32">
      <c r="A525" s="18"/>
      <c r="B525" s="10"/>
      <c r="C525" s="44"/>
      <c r="D525" s="180">
        <f>'PLANILHA ORÇAMENTÁRIA'!G308</f>
        <v>2</v>
      </c>
      <c r="E525" s="98">
        <v>39.543300000000002</v>
      </c>
      <c r="F525" s="143"/>
      <c r="G525" s="140">
        <f t="shared" si="138"/>
        <v>0</v>
      </c>
      <c r="H525" s="36"/>
      <c r="I525" s="109">
        <f t="shared" si="139"/>
        <v>0</v>
      </c>
      <c r="J525" s="144"/>
      <c r="K525" s="159">
        <f t="shared" si="140"/>
        <v>0</v>
      </c>
      <c r="L525" s="36"/>
      <c r="M525" s="109">
        <f t="shared" si="141"/>
        <v>0</v>
      </c>
      <c r="N525" s="144"/>
      <c r="O525" s="140">
        <f t="shared" si="142"/>
        <v>0</v>
      </c>
      <c r="P525" s="160"/>
      <c r="Q525" s="109">
        <f t="shared" si="143"/>
        <v>0</v>
      </c>
      <c r="R525" s="152"/>
      <c r="S525" s="176">
        <f t="shared" si="144"/>
        <v>0</v>
      </c>
      <c r="T525" s="160"/>
      <c r="U525" s="178">
        <f t="shared" si="145"/>
        <v>0</v>
      </c>
      <c r="V525" s="152"/>
      <c r="W525" s="176">
        <f t="shared" si="146"/>
        <v>0</v>
      </c>
      <c r="X525" s="160"/>
      <c r="Y525" s="179">
        <f t="shared" si="147"/>
        <v>0</v>
      </c>
      <c r="Z525" s="152"/>
      <c r="AA525" s="176">
        <f t="shared" si="148"/>
        <v>0</v>
      </c>
      <c r="AB525" s="160"/>
      <c r="AC525" s="179">
        <f t="shared" si="149"/>
        <v>0</v>
      </c>
      <c r="AE525" s="93">
        <f t="shared" si="150"/>
        <v>0</v>
      </c>
      <c r="AF525" s="181">
        <f t="shared" si="151"/>
        <v>0</v>
      </c>
    </row>
    <row r="526" spans="1:32">
      <c r="A526" s="18"/>
      <c r="B526" s="10"/>
      <c r="C526" s="44"/>
      <c r="D526" s="180">
        <f>'PLANILHA ORÇAMENTÁRIA'!G309</f>
        <v>2</v>
      </c>
      <c r="E526" s="98">
        <v>55.777200000000001</v>
      </c>
      <c r="F526" s="143"/>
      <c r="G526" s="140">
        <f t="shared" si="138"/>
        <v>0</v>
      </c>
      <c r="H526" s="36"/>
      <c r="I526" s="109">
        <f t="shared" si="139"/>
        <v>0</v>
      </c>
      <c r="J526" s="144"/>
      <c r="K526" s="159">
        <f t="shared" si="140"/>
        <v>0</v>
      </c>
      <c r="L526" s="36"/>
      <c r="M526" s="109">
        <f t="shared" si="141"/>
        <v>0</v>
      </c>
      <c r="N526" s="144"/>
      <c r="O526" s="140">
        <f t="shared" si="142"/>
        <v>0</v>
      </c>
      <c r="P526" s="160"/>
      <c r="Q526" s="109">
        <f t="shared" si="143"/>
        <v>0</v>
      </c>
      <c r="R526" s="152"/>
      <c r="S526" s="176">
        <f t="shared" si="144"/>
        <v>0</v>
      </c>
      <c r="T526" s="160"/>
      <c r="U526" s="178">
        <f t="shared" si="145"/>
        <v>0</v>
      </c>
      <c r="V526" s="152"/>
      <c r="W526" s="176">
        <f t="shared" si="146"/>
        <v>0</v>
      </c>
      <c r="X526" s="160"/>
      <c r="Y526" s="179">
        <f t="shared" si="147"/>
        <v>0</v>
      </c>
      <c r="Z526" s="152"/>
      <c r="AA526" s="176">
        <f t="shared" si="148"/>
        <v>0</v>
      </c>
      <c r="AB526" s="160"/>
      <c r="AC526" s="179">
        <f t="shared" si="149"/>
        <v>0</v>
      </c>
      <c r="AE526" s="93">
        <f t="shared" si="150"/>
        <v>0</v>
      </c>
      <c r="AF526" s="181">
        <f t="shared" si="151"/>
        <v>0</v>
      </c>
    </row>
    <row r="527" spans="1:32">
      <c r="A527" s="18"/>
      <c r="B527" s="10"/>
      <c r="C527" s="44"/>
      <c r="D527" s="180">
        <f>'PLANILHA ORÇAMENTÁRIA'!G310</f>
        <v>2</v>
      </c>
      <c r="E527" s="98">
        <v>29.637599999999999</v>
      </c>
      <c r="F527" s="143"/>
      <c r="G527" s="140">
        <f t="shared" si="138"/>
        <v>0</v>
      </c>
      <c r="H527" s="36"/>
      <c r="I527" s="109">
        <f t="shared" si="139"/>
        <v>0</v>
      </c>
      <c r="J527" s="144"/>
      <c r="K527" s="159">
        <f t="shared" si="140"/>
        <v>0</v>
      </c>
      <c r="L527" s="36"/>
      <c r="M527" s="109">
        <f t="shared" si="141"/>
        <v>0</v>
      </c>
      <c r="N527" s="144"/>
      <c r="O527" s="140">
        <f t="shared" si="142"/>
        <v>0</v>
      </c>
      <c r="P527" s="160"/>
      <c r="Q527" s="109">
        <f t="shared" si="143"/>
        <v>0</v>
      </c>
      <c r="R527" s="152"/>
      <c r="S527" s="176">
        <f t="shared" si="144"/>
        <v>0</v>
      </c>
      <c r="T527" s="160"/>
      <c r="U527" s="178">
        <f t="shared" si="145"/>
        <v>0</v>
      </c>
      <c r="V527" s="152"/>
      <c r="W527" s="176">
        <f t="shared" si="146"/>
        <v>0</v>
      </c>
      <c r="X527" s="160"/>
      <c r="Y527" s="179">
        <f t="shared" si="147"/>
        <v>0</v>
      </c>
      <c r="Z527" s="152"/>
      <c r="AA527" s="176">
        <f t="shared" si="148"/>
        <v>0</v>
      </c>
      <c r="AB527" s="160"/>
      <c r="AC527" s="179">
        <f t="shared" si="149"/>
        <v>0</v>
      </c>
      <c r="AE527" s="93">
        <f t="shared" si="150"/>
        <v>0</v>
      </c>
      <c r="AF527" s="181">
        <f t="shared" si="151"/>
        <v>0</v>
      </c>
    </row>
    <row r="528" spans="1:32">
      <c r="A528" s="18"/>
      <c r="B528" s="10"/>
      <c r="C528" s="44"/>
      <c r="D528" s="180">
        <f>'PLANILHA ORÇAMENTÁRIA'!G311</f>
        <v>1</v>
      </c>
      <c r="E528" s="98">
        <v>372.04410000000001</v>
      </c>
      <c r="F528" s="143"/>
      <c r="G528" s="140">
        <f t="shared" si="138"/>
        <v>0</v>
      </c>
      <c r="H528" s="36"/>
      <c r="I528" s="109">
        <f t="shared" si="139"/>
        <v>0</v>
      </c>
      <c r="J528" s="144"/>
      <c r="K528" s="159">
        <f t="shared" si="140"/>
        <v>0</v>
      </c>
      <c r="L528" s="36"/>
      <c r="M528" s="109">
        <f t="shared" si="141"/>
        <v>0</v>
      </c>
      <c r="N528" s="144"/>
      <c r="O528" s="140">
        <f t="shared" si="142"/>
        <v>0</v>
      </c>
      <c r="P528" s="160"/>
      <c r="Q528" s="109">
        <f t="shared" si="143"/>
        <v>0</v>
      </c>
      <c r="R528" s="152"/>
      <c r="S528" s="176">
        <f t="shared" si="144"/>
        <v>0</v>
      </c>
      <c r="T528" s="160"/>
      <c r="U528" s="178">
        <f t="shared" si="145"/>
        <v>0</v>
      </c>
      <c r="V528" s="152"/>
      <c r="W528" s="176">
        <f t="shared" si="146"/>
        <v>0</v>
      </c>
      <c r="X528" s="160"/>
      <c r="Y528" s="179">
        <f t="shared" si="147"/>
        <v>0</v>
      </c>
      <c r="Z528" s="152"/>
      <c r="AA528" s="176">
        <f t="shared" si="148"/>
        <v>0</v>
      </c>
      <c r="AB528" s="160"/>
      <c r="AC528" s="179">
        <f t="shared" si="149"/>
        <v>0</v>
      </c>
      <c r="AE528" s="93">
        <f t="shared" si="150"/>
        <v>0</v>
      </c>
      <c r="AF528" s="181">
        <f t="shared" si="151"/>
        <v>0</v>
      </c>
    </row>
    <row r="529" spans="1:32">
      <c r="A529" s="18"/>
      <c r="B529" s="10"/>
      <c r="C529" s="44"/>
      <c r="D529" s="180">
        <f>'PLANILHA ORÇAMENTÁRIA'!G312</f>
        <v>2</v>
      </c>
      <c r="E529" s="98">
        <v>182.56379999999999</v>
      </c>
      <c r="F529" s="143"/>
      <c r="G529" s="140">
        <f t="shared" si="138"/>
        <v>0</v>
      </c>
      <c r="H529" s="36"/>
      <c r="I529" s="109">
        <f t="shared" si="139"/>
        <v>0</v>
      </c>
      <c r="J529" s="144"/>
      <c r="K529" s="159">
        <f t="shared" si="140"/>
        <v>0</v>
      </c>
      <c r="L529" s="36"/>
      <c r="M529" s="109">
        <f t="shared" si="141"/>
        <v>0</v>
      </c>
      <c r="N529" s="144"/>
      <c r="O529" s="140">
        <f t="shared" si="142"/>
        <v>0</v>
      </c>
      <c r="P529" s="160"/>
      <c r="Q529" s="109">
        <f t="shared" si="143"/>
        <v>0</v>
      </c>
      <c r="R529" s="152"/>
      <c r="S529" s="176">
        <f t="shared" si="144"/>
        <v>0</v>
      </c>
      <c r="T529" s="160"/>
      <c r="U529" s="178">
        <f t="shared" si="145"/>
        <v>0</v>
      </c>
      <c r="V529" s="152"/>
      <c r="W529" s="176">
        <f t="shared" si="146"/>
        <v>0</v>
      </c>
      <c r="X529" s="160"/>
      <c r="Y529" s="179">
        <f t="shared" si="147"/>
        <v>0</v>
      </c>
      <c r="Z529" s="152"/>
      <c r="AA529" s="176">
        <f t="shared" si="148"/>
        <v>0</v>
      </c>
      <c r="AB529" s="160"/>
      <c r="AC529" s="179">
        <f t="shared" si="149"/>
        <v>0</v>
      </c>
      <c r="AE529" s="93">
        <f t="shared" si="150"/>
        <v>0</v>
      </c>
      <c r="AF529" s="181">
        <f t="shared" si="151"/>
        <v>0</v>
      </c>
    </row>
    <row r="530" spans="1:32">
      <c r="A530" s="6"/>
      <c r="B530" s="11"/>
      <c r="C530" s="45"/>
      <c r="D530" s="180">
        <f>'PLANILHA ORÇAMENTÁRIA'!G313</f>
        <v>0</v>
      </c>
      <c r="E530" s="98"/>
      <c r="F530" s="143"/>
      <c r="G530" s="140">
        <f t="shared" si="138"/>
        <v>0</v>
      </c>
      <c r="H530" s="36"/>
      <c r="I530" s="109">
        <f t="shared" si="139"/>
        <v>0</v>
      </c>
      <c r="J530" s="144"/>
      <c r="K530" s="159">
        <f t="shared" si="140"/>
        <v>0</v>
      </c>
      <c r="L530" s="36"/>
      <c r="M530" s="109">
        <f t="shared" si="141"/>
        <v>0</v>
      </c>
      <c r="N530" s="144"/>
      <c r="O530" s="140">
        <f t="shared" si="142"/>
        <v>0</v>
      </c>
      <c r="P530" s="160"/>
      <c r="Q530" s="109">
        <f t="shared" si="143"/>
        <v>0</v>
      </c>
      <c r="R530" s="152"/>
      <c r="S530" s="176">
        <f t="shared" si="144"/>
        <v>0</v>
      </c>
      <c r="T530" s="160"/>
      <c r="U530" s="178">
        <f t="shared" si="145"/>
        <v>0</v>
      </c>
      <c r="V530" s="152"/>
      <c r="W530" s="176">
        <f t="shared" si="146"/>
        <v>0</v>
      </c>
      <c r="X530" s="160"/>
      <c r="Y530" s="179">
        <f t="shared" si="147"/>
        <v>0</v>
      </c>
      <c r="Z530" s="152"/>
      <c r="AA530" s="176">
        <f t="shared" si="148"/>
        <v>0</v>
      </c>
      <c r="AB530" s="160"/>
      <c r="AC530" s="179">
        <f t="shared" si="149"/>
        <v>0</v>
      </c>
      <c r="AE530" s="93">
        <f t="shared" si="150"/>
        <v>0</v>
      </c>
      <c r="AF530" s="181"/>
    </row>
    <row r="531" spans="1:32">
      <c r="A531" s="44"/>
      <c r="B531" s="40"/>
      <c r="C531" s="44"/>
      <c r="D531" s="180">
        <f>'PLANILHA ORÇAMENTÁRIA'!G314</f>
        <v>144</v>
      </c>
      <c r="E531" s="98">
        <v>7.1391</v>
      </c>
      <c r="F531" s="143"/>
      <c r="G531" s="140">
        <f t="shared" si="138"/>
        <v>0</v>
      </c>
      <c r="H531" s="36"/>
      <c r="I531" s="109">
        <f t="shared" si="139"/>
        <v>0</v>
      </c>
      <c r="J531" s="144"/>
      <c r="K531" s="159">
        <f t="shared" si="140"/>
        <v>0</v>
      </c>
      <c r="L531" s="36"/>
      <c r="M531" s="109">
        <f t="shared" si="141"/>
        <v>0</v>
      </c>
      <c r="N531" s="144"/>
      <c r="O531" s="140">
        <f t="shared" si="142"/>
        <v>0</v>
      </c>
      <c r="P531" s="160"/>
      <c r="Q531" s="109">
        <f t="shared" si="143"/>
        <v>0</v>
      </c>
      <c r="R531" s="152"/>
      <c r="S531" s="176">
        <f t="shared" si="144"/>
        <v>0</v>
      </c>
      <c r="T531" s="160"/>
      <c r="U531" s="178">
        <f t="shared" si="145"/>
        <v>0</v>
      </c>
      <c r="V531" s="152"/>
      <c r="W531" s="176">
        <f t="shared" si="146"/>
        <v>0</v>
      </c>
      <c r="X531" s="160"/>
      <c r="Y531" s="179">
        <f t="shared" si="147"/>
        <v>0</v>
      </c>
      <c r="Z531" s="152"/>
      <c r="AA531" s="176">
        <f t="shared" si="148"/>
        <v>0</v>
      </c>
      <c r="AB531" s="160"/>
      <c r="AC531" s="179">
        <f t="shared" si="149"/>
        <v>0</v>
      </c>
      <c r="AE531" s="93">
        <f t="shared" si="150"/>
        <v>0</v>
      </c>
      <c r="AF531" s="181">
        <f>AE531/D531</f>
        <v>0</v>
      </c>
    </row>
    <row r="532" spans="1:32">
      <c r="A532" s="44"/>
      <c r="B532" s="40"/>
      <c r="C532" s="44"/>
      <c r="D532" s="180">
        <f>'PLANILHA ORÇAMENTÁRIA'!G315</f>
        <v>1268.5</v>
      </c>
      <c r="E532" s="98">
        <v>7.6002000000000001</v>
      </c>
      <c r="F532" s="143"/>
      <c r="G532" s="140">
        <f t="shared" si="138"/>
        <v>0</v>
      </c>
      <c r="H532" s="36"/>
      <c r="I532" s="109">
        <f t="shared" si="139"/>
        <v>0</v>
      </c>
      <c r="J532" s="144"/>
      <c r="K532" s="159">
        <f t="shared" si="140"/>
        <v>0</v>
      </c>
      <c r="L532" s="36"/>
      <c r="M532" s="109">
        <f t="shared" si="141"/>
        <v>0</v>
      </c>
      <c r="N532" s="144"/>
      <c r="O532" s="140">
        <f t="shared" si="142"/>
        <v>0</v>
      </c>
      <c r="P532" s="160"/>
      <c r="Q532" s="109">
        <f t="shared" si="143"/>
        <v>0</v>
      </c>
      <c r="R532" s="152"/>
      <c r="S532" s="176">
        <f t="shared" si="144"/>
        <v>0</v>
      </c>
      <c r="T532" s="160"/>
      <c r="U532" s="178">
        <f t="shared" si="145"/>
        <v>0</v>
      </c>
      <c r="V532" s="152"/>
      <c r="W532" s="176">
        <f t="shared" si="146"/>
        <v>0</v>
      </c>
      <c r="X532" s="160"/>
      <c r="Y532" s="179">
        <f t="shared" si="147"/>
        <v>0</v>
      </c>
      <c r="Z532" s="152"/>
      <c r="AA532" s="176">
        <f t="shared" si="148"/>
        <v>0</v>
      </c>
      <c r="AB532" s="160"/>
      <c r="AC532" s="179">
        <f t="shared" si="149"/>
        <v>0</v>
      </c>
      <c r="AE532" s="93">
        <f t="shared" si="150"/>
        <v>0</v>
      </c>
      <c r="AF532" s="181">
        <f>AE532/D532</f>
        <v>0</v>
      </c>
    </row>
    <row r="533" spans="1:32">
      <c r="A533" s="44"/>
      <c r="B533" s="10"/>
      <c r="C533" s="44"/>
      <c r="D533" s="180">
        <f>'PLANILHA ORÇAMENTÁRIA'!G316</f>
        <v>341</v>
      </c>
      <c r="E533" s="98">
        <v>6.6700499999999998</v>
      </c>
      <c r="F533" s="143"/>
      <c r="G533" s="140">
        <f t="shared" si="138"/>
        <v>0</v>
      </c>
      <c r="H533" s="36"/>
      <c r="I533" s="109">
        <f t="shared" si="139"/>
        <v>0</v>
      </c>
      <c r="J533" s="144"/>
      <c r="K533" s="159">
        <f t="shared" si="140"/>
        <v>0</v>
      </c>
      <c r="L533" s="36"/>
      <c r="M533" s="109">
        <f t="shared" si="141"/>
        <v>0</v>
      </c>
      <c r="N533" s="144"/>
      <c r="O533" s="140">
        <f t="shared" si="142"/>
        <v>0</v>
      </c>
      <c r="P533" s="160"/>
      <c r="Q533" s="109">
        <f t="shared" si="143"/>
        <v>0</v>
      </c>
      <c r="R533" s="152"/>
      <c r="S533" s="176">
        <f t="shared" si="144"/>
        <v>0</v>
      </c>
      <c r="T533" s="160"/>
      <c r="U533" s="178">
        <f t="shared" si="145"/>
        <v>0</v>
      </c>
      <c r="V533" s="152"/>
      <c r="W533" s="176">
        <f t="shared" si="146"/>
        <v>0</v>
      </c>
      <c r="X533" s="160"/>
      <c r="Y533" s="179">
        <f t="shared" si="147"/>
        <v>0</v>
      </c>
      <c r="Z533" s="152"/>
      <c r="AA533" s="176">
        <f t="shared" si="148"/>
        <v>0</v>
      </c>
      <c r="AB533" s="160"/>
      <c r="AC533" s="179">
        <f t="shared" si="149"/>
        <v>0</v>
      </c>
      <c r="AE533" s="93">
        <f t="shared" si="150"/>
        <v>0</v>
      </c>
      <c r="AF533" s="181">
        <f>AE533/D533</f>
        <v>0</v>
      </c>
    </row>
    <row r="534" spans="1:32">
      <c r="A534" s="6"/>
      <c r="B534" s="11"/>
      <c r="C534" s="45"/>
      <c r="D534" s="180">
        <f>'PLANILHA ORÇAMENTÁRIA'!G317</f>
        <v>0</v>
      </c>
      <c r="E534" s="98"/>
      <c r="F534" s="143"/>
      <c r="G534" s="140">
        <f t="shared" si="138"/>
        <v>0</v>
      </c>
      <c r="H534" s="36"/>
      <c r="I534" s="109">
        <f t="shared" si="139"/>
        <v>0</v>
      </c>
      <c r="J534" s="144"/>
      <c r="K534" s="159">
        <f t="shared" si="140"/>
        <v>0</v>
      </c>
      <c r="L534" s="36"/>
      <c r="M534" s="109">
        <f t="shared" si="141"/>
        <v>0</v>
      </c>
      <c r="N534" s="144"/>
      <c r="O534" s="140">
        <f t="shared" si="142"/>
        <v>0</v>
      </c>
      <c r="P534" s="160"/>
      <c r="Q534" s="109">
        <f t="shared" si="143"/>
        <v>0</v>
      </c>
      <c r="R534" s="152"/>
      <c r="S534" s="176">
        <f t="shared" si="144"/>
        <v>0</v>
      </c>
      <c r="T534" s="160"/>
      <c r="U534" s="178">
        <f t="shared" si="145"/>
        <v>0</v>
      </c>
      <c r="V534" s="152"/>
      <c r="W534" s="176">
        <f t="shared" si="146"/>
        <v>0</v>
      </c>
      <c r="X534" s="160"/>
      <c r="Y534" s="179">
        <f t="shared" si="147"/>
        <v>0</v>
      </c>
      <c r="Z534" s="152"/>
      <c r="AA534" s="176">
        <f t="shared" si="148"/>
        <v>0</v>
      </c>
      <c r="AB534" s="160"/>
      <c r="AC534" s="179">
        <f t="shared" si="149"/>
        <v>0</v>
      </c>
      <c r="AE534" s="93">
        <f t="shared" si="150"/>
        <v>0</v>
      </c>
      <c r="AF534" s="181"/>
    </row>
    <row r="535" spans="1:32">
      <c r="A535" s="18"/>
      <c r="B535" s="40"/>
      <c r="C535" s="44"/>
      <c r="D535" s="180">
        <f>'PLANILHA ORÇAMENTÁRIA'!G318</f>
        <v>26</v>
      </c>
      <c r="E535" s="98">
        <v>6.1295000000000002</v>
      </c>
      <c r="F535" s="143"/>
      <c r="G535" s="140">
        <f t="shared" si="138"/>
        <v>0</v>
      </c>
      <c r="H535" s="36"/>
      <c r="I535" s="109">
        <f t="shared" si="139"/>
        <v>0</v>
      </c>
      <c r="J535" s="144"/>
      <c r="K535" s="159">
        <f t="shared" si="140"/>
        <v>0</v>
      </c>
      <c r="L535" s="36"/>
      <c r="M535" s="109">
        <f t="shared" si="141"/>
        <v>0</v>
      </c>
      <c r="N535" s="144"/>
      <c r="O535" s="140">
        <f t="shared" si="142"/>
        <v>0</v>
      </c>
      <c r="P535" s="160"/>
      <c r="Q535" s="109">
        <f t="shared" si="143"/>
        <v>0</v>
      </c>
      <c r="R535" s="152"/>
      <c r="S535" s="176">
        <f t="shared" si="144"/>
        <v>0</v>
      </c>
      <c r="T535" s="160"/>
      <c r="U535" s="178">
        <f t="shared" si="145"/>
        <v>0</v>
      </c>
      <c r="V535" s="152"/>
      <c r="W535" s="176">
        <f t="shared" si="146"/>
        <v>0</v>
      </c>
      <c r="X535" s="160"/>
      <c r="Y535" s="179">
        <f t="shared" si="147"/>
        <v>0</v>
      </c>
      <c r="Z535" s="152"/>
      <c r="AA535" s="176">
        <f t="shared" si="148"/>
        <v>0</v>
      </c>
      <c r="AB535" s="160"/>
      <c r="AC535" s="179">
        <f t="shared" si="149"/>
        <v>0</v>
      </c>
      <c r="AE535" s="93">
        <f t="shared" si="150"/>
        <v>0</v>
      </c>
      <c r="AF535" s="181">
        <f>AE535/D535</f>
        <v>0</v>
      </c>
    </row>
    <row r="536" spans="1:32">
      <c r="A536" s="18"/>
      <c r="B536" s="40"/>
      <c r="C536" s="44"/>
      <c r="D536" s="180">
        <f>'PLANILHA ORÇAMENTÁRIA'!G319</f>
        <v>48</v>
      </c>
      <c r="E536" s="98">
        <v>10.0329</v>
      </c>
      <c r="F536" s="143"/>
      <c r="G536" s="140">
        <f t="shared" si="138"/>
        <v>0</v>
      </c>
      <c r="H536" s="36"/>
      <c r="I536" s="109">
        <f t="shared" si="139"/>
        <v>0</v>
      </c>
      <c r="J536" s="144"/>
      <c r="K536" s="159">
        <f t="shared" si="140"/>
        <v>0</v>
      </c>
      <c r="L536" s="36"/>
      <c r="M536" s="109">
        <f t="shared" si="141"/>
        <v>0</v>
      </c>
      <c r="N536" s="144"/>
      <c r="O536" s="140">
        <f t="shared" si="142"/>
        <v>0</v>
      </c>
      <c r="P536" s="160"/>
      <c r="Q536" s="109">
        <f t="shared" si="143"/>
        <v>0</v>
      </c>
      <c r="R536" s="152"/>
      <c r="S536" s="176">
        <f t="shared" si="144"/>
        <v>0</v>
      </c>
      <c r="T536" s="160"/>
      <c r="U536" s="178">
        <f t="shared" si="145"/>
        <v>0</v>
      </c>
      <c r="V536" s="152"/>
      <c r="W536" s="176">
        <f t="shared" si="146"/>
        <v>0</v>
      </c>
      <c r="X536" s="160"/>
      <c r="Y536" s="179">
        <f t="shared" si="147"/>
        <v>0</v>
      </c>
      <c r="Z536" s="152"/>
      <c r="AA536" s="176">
        <f t="shared" si="148"/>
        <v>0</v>
      </c>
      <c r="AB536" s="160"/>
      <c r="AC536" s="179">
        <f t="shared" si="149"/>
        <v>0</v>
      </c>
      <c r="AE536" s="93">
        <f t="shared" si="150"/>
        <v>0</v>
      </c>
      <c r="AF536" s="181">
        <f>AE536/D536</f>
        <v>0</v>
      </c>
    </row>
    <row r="537" spans="1:32">
      <c r="A537" s="31"/>
      <c r="B537" s="11"/>
      <c r="C537" s="45"/>
      <c r="D537" s="180">
        <f>'PLANILHA ORÇAMENTÁRIA'!G320</f>
        <v>0</v>
      </c>
      <c r="E537" s="98"/>
      <c r="F537" s="143"/>
      <c r="G537" s="140">
        <f t="shared" si="138"/>
        <v>0</v>
      </c>
      <c r="H537" s="36"/>
      <c r="I537" s="109">
        <f t="shared" si="139"/>
        <v>0</v>
      </c>
      <c r="J537" s="144"/>
      <c r="K537" s="159">
        <f t="shared" si="140"/>
        <v>0</v>
      </c>
      <c r="L537" s="36"/>
      <c r="M537" s="109">
        <f t="shared" si="141"/>
        <v>0</v>
      </c>
      <c r="N537" s="144"/>
      <c r="O537" s="140">
        <f t="shared" si="142"/>
        <v>0</v>
      </c>
      <c r="P537" s="160"/>
      <c r="Q537" s="109">
        <f t="shared" si="143"/>
        <v>0</v>
      </c>
      <c r="R537" s="152"/>
      <c r="S537" s="176">
        <f t="shared" si="144"/>
        <v>0</v>
      </c>
      <c r="T537" s="160"/>
      <c r="U537" s="178">
        <f t="shared" si="145"/>
        <v>0</v>
      </c>
      <c r="V537" s="152"/>
      <c r="W537" s="176">
        <f t="shared" si="146"/>
        <v>0</v>
      </c>
      <c r="X537" s="160"/>
      <c r="Y537" s="179">
        <f t="shared" si="147"/>
        <v>0</v>
      </c>
      <c r="Z537" s="152"/>
      <c r="AA537" s="176">
        <f t="shared" si="148"/>
        <v>0</v>
      </c>
      <c r="AB537" s="160"/>
      <c r="AC537" s="179">
        <f t="shared" si="149"/>
        <v>0</v>
      </c>
      <c r="AE537" s="93">
        <f t="shared" si="150"/>
        <v>0</v>
      </c>
      <c r="AF537" s="181"/>
    </row>
    <row r="538" spans="1:32">
      <c r="A538" s="18"/>
      <c r="B538" s="10"/>
      <c r="C538" s="44"/>
      <c r="D538" s="180">
        <f>'PLANILHA ORÇAMENTÁRIA'!G321</f>
        <v>26</v>
      </c>
      <c r="E538" s="98">
        <v>38.621099999999998</v>
      </c>
      <c r="F538" s="143"/>
      <c r="G538" s="140">
        <f t="shared" si="138"/>
        <v>0</v>
      </c>
      <c r="H538" s="36"/>
      <c r="I538" s="109">
        <f t="shared" si="139"/>
        <v>0</v>
      </c>
      <c r="J538" s="144"/>
      <c r="K538" s="159">
        <f t="shared" si="140"/>
        <v>0</v>
      </c>
      <c r="L538" s="36"/>
      <c r="M538" s="109">
        <f t="shared" si="141"/>
        <v>0</v>
      </c>
      <c r="N538" s="144"/>
      <c r="O538" s="140">
        <f t="shared" si="142"/>
        <v>0</v>
      </c>
      <c r="P538" s="160"/>
      <c r="Q538" s="109">
        <f t="shared" si="143"/>
        <v>0</v>
      </c>
      <c r="R538" s="152"/>
      <c r="S538" s="176">
        <f t="shared" si="144"/>
        <v>0</v>
      </c>
      <c r="T538" s="160"/>
      <c r="U538" s="178">
        <f t="shared" si="145"/>
        <v>0</v>
      </c>
      <c r="V538" s="152"/>
      <c r="W538" s="176">
        <f t="shared" si="146"/>
        <v>0</v>
      </c>
      <c r="X538" s="160"/>
      <c r="Y538" s="179">
        <f t="shared" si="147"/>
        <v>0</v>
      </c>
      <c r="Z538" s="152"/>
      <c r="AA538" s="176">
        <f t="shared" si="148"/>
        <v>0</v>
      </c>
      <c r="AB538" s="160"/>
      <c r="AC538" s="179">
        <f t="shared" si="149"/>
        <v>0</v>
      </c>
      <c r="AE538" s="93">
        <f t="shared" si="150"/>
        <v>0</v>
      </c>
      <c r="AF538" s="181">
        <f>AE538/D538</f>
        <v>0</v>
      </c>
    </row>
    <row r="539" spans="1:32">
      <c r="A539" s="18"/>
      <c r="B539" s="10"/>
      <c r="C539" s="44"/>
      <c r="D539" s="180">
        <f>'PLANILHA ORÇAMENTÁRIA'!G322</f>
        <v>14</v>
      </c>
      <c r="E539" s="98">
        <v>4.3566000000000003</v>
      </c>
      <c r="F539" s="143"/>
      <c r="G539" s="140">
        <f t="shared" si="138"/>
        <v>0</v>
      </c>
      <c r="H539" s="36"/>
      <c r="I539" s="109">
        <f t="shared" si="139"/>
        <v>0</v>
      </c>
      <c r="J539" s="144"/>
      <c r="K539" s="159">
        <f t="shared" si="140"/>
        <v>0</v>
      </c>
      <c r="L539" s="36"/>
      <c r="M539" s="109">
        <f t="shared" si="141"/>
        <v>0</v>
      </c>
      <c r="N539" s="144"/>
      <c r="O539" s="140">
        <f t="shared" si="142"/>
        <v>0</v>
      </c>
      <c r="P539" s="160"/>
      <c r="Q539" s="109">
        <f t="shared" si="143"/>
        <v>0</v>
      </c>
      <c r="R539" s="152"/>
      <c r="S539" s="176">
        <f t="shared" si="144"/>
        <v>0</v>
      </c>
      <c r="T539" s="160"/>
      <c r="U539" s="178">
        <f t="shared" si="145"/>
        <v>0</v>
      </c>
      <c r="V539" s="152"/>
      <c r="W539" s="176">
        <f t="shared" si="146"/>
        <v>0</v>
      </c>
      <c r="X539" s="160"/>
      <c r="Y539" s="179">
        <f t="shared" si="147"/>
        <v>0</v>
      </c>
      <c r="Z539" s="152"/>
      <c r="AA539" s="176">
        <f t="shared" si="148"/>
        <v>0</v>
      </c>
      <c r="AB539" s="160"/>
      <c r="AC539" s="179">
        <f t="shared" si="149"/>
        <v>0</v>
      </c>
      <c r="AE539" s="93">
        <f t="shared" si="150"/>
        <v>0</v>
      </c>
      <c r="AF539" s="181">
        <f>AE539/D539</f>
        <v>0</v>
      </c>
    </row>
    <row r="540" spans="1:32">
      <c r="A540" s="18"/>
      <c r="B540" s="10"/>
      <c r="C540" s="44"/>
      <c r="D540" s="180">
        <f>'PLANILHA ORÇAMENTÁRIA'!G323</f>
        <v>1</v>
      </c>
      <c r="E540" s="98">
        <v>32836.847000000002</v>
      </c>
      <c r="F540" s="143"/>
      <c r="G540" s="140">
        <f t="shared" si="138"/>
        <v>0</v>
      </c>
      <c r="H540" s="36"/>
      <c r="I540" s="109">
        <f t="shared" si="139"/>
        <v>0</v>
      </c>
      <c r="J540" s="144"/>
      <c r="K540" s="159">
        <f t="shared" si="140"/>
        <v>0</v>
      </c>
      <c r="L540" s="36"/>
      <c r="M540" s="109">
        <f t="shared" si="141"/>
        <v>0</v>
      </c>
      <c r="N540" s="144"/>
      <c r="O540" s="140">
        <f t="shared" si="142"/>
        <v>0</v>
      </c>
      <c r="P540" s="160"/>
      <c r="Q540" s="109">
        <f t="shared" si="143"/>
        <v>0</v>
      </c>
      <c r="R540" s="152"/>
      <c r="S540" s="176">
        <f t="shared" si="144"/>
        <v>0</v>
      </c>
      <c r="T540" s="160"/>
      <c r="U540" s="178">
        <f t="shared" si="145"/>
        <v>0</v>
      </c>
      <c r="V540" s="152"/>
      <c r="W540" s="176">
        <f t="shared" si="146"/>
        <v>0</v>
      </c>
      <c r="X540" s="160"/>
      <c r="Y540" s="179">
        <f t="shared" si="147"/>
        <v>0</v>
      </c>
      <c r="Z540" s="152"/>
      <c r="AA540" s="176">
        <f t="shared" si="148"/>
        <v>0</v>
      </c>
      <c r="AB540" s="160"/>
      <c r="AC540" s="179">
        <f t="shared" si="149"/>
        <v>0</v>
      </c>
      <c r="AE540" s="93">
        <f t="shared" si="150"/>
        <v>0</v>
      </c>
      <c r="AF540" s="181">
        <f>AE540/D540</f>
        <v>0</v>
      </c>
    </row>
    <row r="541" spans="1:32">
      <c r="A541" s="31"/>
      <c r="B541" s="11"/>
      <c r="C541" s="45"/>
      <c r="D541" s="180">
        <f>'PLANILHA ORÇAMENTÁRIA'!G324</f>
        <v>0</v>
      </c>
      <c r="E541" s="98"/>
      <c r="F541" s="143"/>
      <c r="G541" s="140">
        <f t="shared" si="138"/>
        <v>0</v>
      </c>
      <c r="H541" s="36"/>
      <c r="I541" s="109">
        <f t="shared" si="139"/>
        <v>0</v>
      </c>
      <c r="J541" s="144"/>
      <c r="K541" s="159">
        <f t="shared" si="140"/>
        <v>0</v>
      </c>
      <c r="L541" s="36"/>
      <c r="M541" s="109">
        <f t="shared" si="141"/>
        <v>0</v>
      </c>
      <c r="N541" s="144"/>
      <c r="O541" s="140">
        <f t="shared" si="142"/>
        <v>0</v>
      </c>
      <c r="P541" s="160"/>
      <c r="Q541" s="109">
        <f t="shared" si="143"/>
        <v>0</v>
      </c>
      <c r="R541" s="152"/>
      <c r="S541" s="176">
        <f t="shared" si="144"/>
        <v>0</v>
      </c>
      <c r="T541" s="160"/>
      <c r="U541" s="178">
        <f t="shared" si="145"/>
        <v>0</v>
      </c>
      <c r="V541" s="152"/>
      <c r="W541" s="176">
        <f t="shared" si="146"/>
        <v>0</v>
      </c>
      <c r="X541" s="160"/>
      <c r="Y541" s="179">
        <f t="shared" si="147"/>
        <v>0</v>
      </c>
      <c r="Z541" s="152"/>
      <c r="AA541" s="176">
        <f t="shared" si="148"/>
        <v>0</v>
      </c>
      <c r="AB541" s="160"/>
      <c r="AC541" s="179">
        <f t="shared" si="149"/>
        <v>0</v>
      </c>
      <c r="AE541" s="93">
        <f t="shared" si="150"/>
        <v>0</v>
      </c>
      <c r="AF541" s="181"/>
    </row>
    <row r="542" spans="1:32">
      <c r="A542" s="18"/>
      <c r="B542" s="10"/>
      <c r="C542" s="44"/>
      <c r="D542" s="180">
        <f>'PLANILHA ORÇAMENTÁRIA'!G325</f>
        <v>5</v>
      </c>
      <c r="E542" s="98">
        <v>115.3704</v>
      </c>
      <c r="F542" s="143"/>
      <c r="G542" s="140">
        <f t="shared" si="138"/>
        <v>0</v>
      </c>
      <c r="H542" s="36"/>
      <c r="I542" s="109">
        <f t="shared" si="139"/>
        <v>0</v>
      </c>
      <c r="J542" s="144"/>
      <c r="K542" s="159">
        <f t="shared" si="140"/>
        <v>0</v>
      </c>
      <c r="L542" s="36"/>
      <c r="M542" s="109">
        <f t="shared" si="141"/>
        <v>0</v>
      </c>
      <c r="N542" s="144"/>
      <c r="O542" s="140">
        <f t="shared" si="142"/>
        <v>0</v>
      </c>
      <c r="P542" s="160"/>
      <c r="Q542" s="109">
        <f t="shared" si="143"/>
        <v>0</v>
      </c>
      <c r="R542" s="152"/>
      <c r="S542" s="176">
        <f t="shared" si="144"/>
        <v>0</v>
      </c>
      <c r="T542" s="160"/>
      <c r="U542" s="178">
        <f t="shared" si="145"/>
        <v>0</v>
      </c>
      <c r="V542" s="152"/>
      <c r="W542" s="176">
        <f t="shared" si="146"/>
        <v>0</v>
      </c>
      <c r="X542" s="160"/>
      <c r="Y542" s="179">
        <f t="shared" si="147"/>
        <v>0</v>
      </c>
      <c r="Z542" s="152"/>
      <c r="AA542" s="176">
        <f t="shared" si="148"/>
        <v>0</v>
      </c>
      <c r="AB542" s="160"/>
      <c r="AC542" s="179">
        <f t="shared" si="149"/>
        <v>0</v>
      </c>
      <c r="AE542" s="93">
        <f t="shared" si="150"/>
        <v>0</v>
      </c>
      <c r="AF542" s="181">
        <f>AE542/D542</f>
        <v>0</v>
      </c>
    </row>
    <row r="543" spans="1:32">
      <c r="A543" s="18"/>
      <c r="B543" s="10"/>
      <c r="C543" s="44"/>
      <c r="D543" s="180" t="e">
        <f>'PLANILHA ORÇAMENTÁRIA'!#REF!</f>
        <v>#REF!</v>
      </c>
      <c r="E543" s="98">
        <v>5.8670999999999998</v>
      </c>
      <c r="F543" s="143"/>
      <c r="G543" s="140">
        <f t="shared" si="138"/>
        <v>0</v>
      </c>
      <c r="H543" s="36"/>
      <c r="I543" s="109">
        <f t="shared" si="139"/>
        <v>0</v>
      </c>
      <c r="J543" s="144"/>
      <c r="K543" s="159">
        <f t="shared" si="140"/>
        <v>0</v>
      </c>
      <c r="L543" s="36"/>
      <c r="M543" s="109">
        <f t="shared" si="141"/>
        <v>0</v>
      </c>
      <c r="N543" s="144"/>
      <c r="O543" s="140">
        <f t="shared" si="142"/>
        <v>0</v>
      </c>
      <c r="P543" s="160"/>
      <c r="Q543" s="109">
        <f t="shared" si="143"/>
        <v>0</v>
      </c>
      <c r="R543" s="152"/>
      <c r="S543" s="176">
        <f t="shared" si="144"/>
        <v>0</v>
      </c>
      <c r="T543" s="160">
        <v>41</v>
      </c>
      <c r="U543" s="178">
        <f t="shared" si="145"/>
        <v>240.55109999999999</v>
      </c>
      <c r="V543" s="152"/>
      <c r="W543" s="176">
        <f t="shared" si="146"/>
        <v>0</v>
      </c>
      <c r="X543" s="160"/>
      <c r="Y543" s="179">
        <f t="shared" si="147"/>
        <v>0</v>
      </c>
      <c r="Z543" s="152"/>
      <c r="AA543" s="176">
        <f t="shared" si="148"/>
        <v>0</v>
      </c>
      <c r="AB543" s="160"/>
      <c r="AC543" s="179">
        <f t="shared" si="149"/>
        <v>0</v>
      </c>
      <c r="AE543" s="93">
        <f t="shared" si="150"/>
        <v>41</v>
      </c>
      <c r="AF543" s="181" t="e">
        <f>AE543/D543</f>
        <v>#REF!</v>
      </c>
    </row>
    <row r="544" spans="1:32">
      <c r="A544" s="31"/>
      <c r="B544" s="7"/>
      <c r="C544" s="8"/>
      <c r="D544" s="180">
        <f>'PLANILHA ORÇAMENTÁRIA'!G327</f>
        <v>0</v>
      </c>
      <c r="E544" s="98"/>
      <c r="F544" s="143"/>
      <c r="G544" s="140">
        <f t="shared" si="138"/>
        <v>0</v>
      </c>
      <c r="H544" s="36"/>
      <c r="I544" s="109">
        <f t="shared" si="139"/>
        <v>0</v>
      </c>
      <c r="J544" s="144"/>
      <c r="K544" s="159">
        <f t="shared" si="140"/>
        <v>0</v>
      </c>
      <c r="L544" s="36"/>
      <c r="M544" s="109">
        <f t="shared" si="141"/>
        <v>0</v>
      </c>
      <c r="N544" s="144"/>
      <c r="O544" s="140">
        <f t="shared" si="142"/>
        <v>0</v>
      </c>
      <c r="P544" s="160"/>
      <c r="Q544" s="109">
        <f t="shared" si="143"/>
        <v>0</v>
      </c>
      <c r="R544" s="152"/>
      <c r="S544" s="176">
        <f t="shared" si="144"/>
        <v>0</v>
      </c>
      <c r="T544" s="160"/>
      <c r="U544" s="178">
        <f t="shared" si="145"/>
        <v>0</v>
      </c>
      <c r="V544" s="152"/>
      <c r="W544" s="176">
        <f t="shared" si="146"/>
        <v>0</v>
      </c>
      <c r="X544" s="160"/>
      <c r="Y544" s="179">
        <f t="shared" si="147"/>
        <v>0</v>
      </c>
      <c r="Z544" s="152"/>
      <c r="AA544" s="176">
        <f t="shared" si="148"/>
        <v>0</v>
      </c>
      <c r="AB544" s="160"/>
      <c r="AC544" s="179">
        <f t="shared" si="149"/>
        <v>0</v>
      </c>
      <c r="AE544" s="93">
        <f t="shared" si="150"/>
        <v>0</v>
      </c>
      <c r="AF544" s="181"/>
    </row>
    <row r="545" spans="1:32">
      <c r="A545" s="18"/>
      <c r="B545" s="8"/>
      <c r="C545" s="44"/>
      <c r="D545" s="180">
        <f>'PLANILHA ORÇAMENTÁRIA'!G328</f>
        <v>1.3</v>
      </c>
      <c r="E545" s="98">
        <v>5.7384614999999997</v>
      </c>
      <c r="F545" s="143"/>
      <c r="G545" s="140">
        <f t="shared" si="138"/>
        <v>0</v>
      </c>
      <c r="H545" s="36"/>
      <c r="I545" s="109">
        <f t="shared" si="139"/>
        <v>0</v>
      </c>
      <c r="J545" s="144"/>
      <c r="K545" s="159">
        <f t="shared" si="140"/>
        <v>0</v>
      </c>
      <c r="L545" s="36"/>
      <c r="M545" s="109">
        <f t="shared" si="141"/>
        <v>0</v>
      </c>
      <c r="N545" s="144"/>
      <c r="O545" s="140">
        <f t="shared" si="142"/>
        <v>0</v>
      </c>
      <c r="P545" s="160"/>
      <c r="Q545" s="109">
        <f t="shared" si="143"/>
        <v>0</v>
      </c>
      <c r="R545" s="152"/>
      <c r="S545" s="176">
        <f t="shared" si="144"/>
        <v>0</v>
      </c>
      <c r="T545" s="160"/>
      <c r="U545" s="178">
        <f t="shared" si="145"/>
        <v>0</v>
      </c>
      <c r="V545" s="152"/>
      <c r="W545" s="176">
        <f t="shared" si="146"/>
        <v>0</v>
      </c>
      <c r="X545" s="160"/>
      <c r="Y545" s="179">
        <f t="shared" si="147"/>
        <v>0</v>
      </c>
      <c r="Z545" s="152"/>
      <c r="AA545" s="176">
        <f t="shared" si="148"/>
        <v>0</v>
      </c>
      <c r="AB545" s="160"/>
      <c r="AC545" s="179">
        <f t="shared" si="149"/>
        <v>0</v>
      </c>
      <c r="AE545" s="93">
        <f t="shared" si="150"/>
        <v>0</v>
      </c>
      <c r="AF545" s="181">
        <f t="shared" ref="AF545:AF550" si="152">AE545/D545</f>
        <v>0</v>
      </c>
    </row>
    <row r="546" spans="1:32">
      <c r="A546" s="18"/>
      <c r="B546" s="8"/>
      <c r="C546" s="44"/>
      <c r="D546" s="180" t="e">
        <f>'PLANILHA ORÇAMENTÁRIA'!#REF!</f>
        <v>#REF!</v>
      </c>
      <c r="E546" s="98">
        <v>4.5235500000000002</v>
      </c>
      <c r="F546" s="143"/>
      <c r="G546" s="140">
        <f t="shared" si="138"/>
        <v>0</v>
      </c>
      <c r="H546" s="36"/>
      <c r="I546" s="109">
        <f t="shared" si="139"/>
        <v>0</v>
      </c>
      <c r="J546" s="144"/>
      <c r="K546" s="159">
        <f t="shared" si="140"/>
        <v>0</v>
      </c>
      <c r="L546" s="36"/>
      <c r="M546" s="109">
        <f t="shared" si="141"/>
        <v>0</v>
      </c>
      <c r="N546" s="144"/>
      <c r="O546" s="140">
        <f t="shared" si="142"/>
        <v>0</v>
      </c>
      <c r="P546" s="160"/>
      <c r="Q546" s="109">
        <f t="shared" si="143"/>
        <v>0</v>
      </c>
      <c r="R546" s="152"/>
      <c r="S546" s="176">
        <f t="shared" si="144"/>
        <v>0</v>
      </c>
      <c r="T546" s="160"/>
      <c r="U546" s="178">
        <f t="shared" si="145"/>
        <v>0</v>
      </c>
      <c r="V546" s="152"/>
      <c r="W546" s="176">
        <f t="shared" si="146"/>
        <v>0</v>
      </c>
      <c r="X546" s="160"/>
      <c r="Y546" s="179">
        <f t="shared" si="147"/>
        <v>0</v>
      </c>
      <c r="Z546" s="152">
        <v>119.3</v>
      </c>
      <c r="AA546" s="176">
        <f t="shared" si="148"/>
        <v>539.65951500000006</v>
      </c>
      <c r="AB546" s="160"/>
      <c r="AC546" s="179">
        <f t="shared" si="149"/>
        <v>0</v>
      </c>
      <c r="AE546" s="93">
        <f t="shared" si="150"/>
        <v>119.3</v>
      </c>
      <c r="AF546" s="181" t="e">
        <f t="shared" si="152"/>
        <v>#REF!</v>
      </c>
    </row>
    <row r="547" spans="1:32">
      <c r="A547" s="18"/>
      <c r="B547" s="40"/>
      <c r="C547" s="44"/>
      <c r="D547" s="180">
        <f>'PLANILHA ORÇAMENTÁRIA'!G330</f>
        <v>50.4</v>
      </c>
      <c r="E547" s="98">
        <v>20.439499999999999</v>
      </c>
      <c r="F547" s="143"/>
      <c r="G547" s="140">
        <f t="shared" si="138"/>
        <v>0</v>
      </c>
      <c r="H547" s="36"/>
      <c r="I547" s="109">
        <f t="shared" si="139"/>
        <v>0</v>
      </c>
      <c r="J547" s="144"/>
      <c r="K547" s="159">
        <f t="shared" si="140"/>
        <v>0</v>
      </c>
      <c r="L547" s="36"/>
      <c r="M547" s="109">
        <f t="shared" si="141"/>
        <v>0</v>
      </c>
      <c r="N547" s="144"/>
      <c r="O547" s="140">
        <f t="shared" si="142"/>
        <v>0</v>
      </c>
      <c r="P547" s="160"/>
      <c r="Q547" s="109">
        <f t="shared" si="143"/>
        <v>0</v>
      </c>
      <c r="R547" s="152"/>
      <c r="S547" s="176">
        <f t="shared" si="144"/>
        <v>0</v>
      </c>
      <c r="T547" s="160"/>
      <c r="U547" s="178">
        <f t="shared" si="145"/>
        <v>0</v>
      </c>
      <c r="V547" s="152"/>
      <c r="W547" s="176">
        <f t="shared" si="146"/>
        <v>0</v>
      </c>
      <c r="X547" s="160"/>
      <c r="Y547" s="179">
        <f t="shared" si="147"/>
        <v>0</v>
      </c>
      <c r="Z547" s="152"/>
      <c r="AA547" s="176">
        <f t="shared" si="148"/>
        <v>0</v>
      </c>
      <c r="AB547" s="160"/>
      <c r="AC547" s="179">
        <f t="shared" si="149"/>
        <v>0</v>
      </c>
      <c r="AE547" s="93">
        <f t="shared" si="150"/>
        <v>0</v>
      </c>
      <c r="AF547" s="181">
        <f t="shared" si="152"/>
        <v>0</v>
      </c>
    </row>
    <row r="548" spans="1:32">
      <c r="A548" s="18"/>
      <c r="B548" s="40"/>
      <c r="C548" s="44"/>
      <c r="D548" s="180">
        <f>'PLANILHA ORÇAMENTÁRIA'!G331</f>
        <v>4.0999999999999996</v>
      </c>
      <c r="E548" s="98">
        <v>34.471200000000003</v>
      </c>
      <c r="F548" s="143"/>
      <c r="G548" s="140">
        <f t="shared" si="138"/>
        <v>0</v>
      </c>
      <c r="H548" s="36"/>
      <c r="I548" s="109">
        <f t="shared" si="139"/>
        <v>0</v>
      </c>
      <c r="J548" s="144"/>
      <c r="K548" s="159">
        <f t="shared" si="140"/>
        <v>0</v>
      </c>
      <c r="L548" s="36"/>
      <c r="M548" s="109">
        <f t="shared" si="141"/>
        <v>0</v>
      </c>
      <c r="N548" s="144"/>
      <c r="O548" s="140">
        <f t="shared" si="142"/>
        <v>0</v>
      </c>
      <c r="P548" s="160"/>
      <c r="Q548" s="109">
        <f t="shared" si="143"/>
        <v>0</v>
      </c>
      <c r="R548" s="152"/>
      <c r="S548" s="176">
        <f t="shared" si="144"/>
        <v>0</v>
      </c>
      <c r="T548" s="160"/>
      <c r="U548" s="178">
        <f t="shared" si="145"/>
        <v>0</v>
      </c>
      <c r="V548" s="152"/>
      <c r="W548" s="176">
        <f t="shared" si="146"/>
        <v>0</v>
      </c>
      <c r="X548" s="160"/>
      <c r="Y548" s="179">
        <f t="shared" si="147"/>
        <v>0</v>
      </c>
      <c r="Z548" s="152"/>
      <c r="AA548" s="176">
        <f t="shared" si="148"/>
        <v>0</v>
      </c>
      <c r="AB548" s="160"/>
      <c r="AC548" s="179">
        <f t="shared" si="149"/>
        <v>0</v>
      </c>
      <c r="AE548" s="93">
        <f t="shared" si="150"/>
        <v>0</v>
      </c>
      <c r="AF548" s="181">
        <f t="shared" si="152"/>
        <v>0</v>
      </c>
    </row>
    <row r="549" spans="1:32">
      <c r="A549" s="18"/>
      <c r="B549" s="40"/>
      <c r="C549" s="44"/>
      <c r="D549" s="180">
        <f>'PLANILHA ORÇAMENTÁRIA'!G332</f>
        <v>22</v>
      </c>
      <c r="E549" s="98">
        <v>38.589300000000001</v>
      </c>
      <c r="F549" s="143"/>
      <c r="G549" s="140">
        <f t="shared" si="138"/>
        <v>0</v>
      </c>
      <c r="H549" s="36"/>
      <c r="I549" s="109">
        <f t="shared" si="139"/>
        <v>0</v>
      </c>
      <c r="J549" s="144"/>
      <c r="K549" s="159">
        <f t="shared" si="140"/>
        <v>0</v>
      </c>
      <c r="L549" s="36"/>
      <c r="M549" s="109">
        <f t="shared" si="141"/>
        <v>0</v>
      </c>
      <c r="N549" s="144"/>
      <c r="O549" s="140">
        <f t="shared" si="142"/>
        <v>0</v>
      </c>
      <c r="P549" s="160"/>
      <c r="Q549" s="109">
        <f t="shared" si="143"/>
        <v>0</v>
      </c>
      <c r="R549" s="152"/>
      <c r="S549" s="176">
        <f t="shared" si="144"/>
        <v>0</v>
      </c>
      <c r="T549" s="160"/>
      <c r="U549" s="178">
        <f t="shared" si="145"/>
        <v>0</v>
      </c>
      <c r="V549" s="152"/>
      <c r="W549" s="176">
        <f t="shared" si="146"/>
        <v>0</v>
      </c>
      <c r="X549" s="160"/>
      <c r="Y549" s="179">
        <f t="shared" si="147"/>
        <v>0</v>
      </c>
      <c r="Z549" s="152"/>
      <c r="AA549" s="176">
        <f t="shared" si="148"/>
        <v>0</v>
      </c>
      <c r="AB549" s="160"/>
      <c r="AC549" s="179">
        <f t="shared" si="149"/>
        <v>0</v>
      </c>
      <c r="AE549" s="93">
        <f t="shared" si="150"/>
        <v>0</v>
      </c>
      <c r="AF549" s="181">
        <f t="shared" si="152"/>
        <v>0</v>
      </c>
    </row>
    <row r="550" spans="1:32">
      <c r="A550" s="18"/>
      <c r="B550" s="40"/>
      <c r="C550" s="44"/>
      <c r="D550" s="180">
        <f>'PLANILHA ORÇAMENTÁRIA'!G333</f>
        <v>77.739999999999995</v>
      </c>
      <c r="E550" s="98">
        <v>46.054299999999998</v>
      </c>
      <c r="F550" s="143"/>
      <c r="G550" s="140">
        <f t="shared" si="138"/>
        <v>0</v>
      </c>
      <c r="H550" s="36"/>
      <c r="I550" s="109">
        <f t="shared" si="139"/>
        <v>0</v>
      </c>
      <c r="J550" s="144"/>
      <c r="K550" s="159">
        <f t="shared" si="140"/>
        <v>0</v>
      </c>
      <c r="L550" s="36"/>
      <c r="M550" s="109">
        <f t="shared" si="141"/>
        <v>0</v>
      </c>
      <c r="N550" s="144"/>
      <c r="O550" s="140">
        <f t="shared" si="142"/>
        <v>0</v>
      </c>
      <c r="P550" s="160"/>
      <c r="Q550" s="109">
        <f t="shared" si="143"/>
        <v>0</v>
      </c>
      <c r="R550" s="152"/>
      <c r="S550" s="176">
        <f t="shared" si="144"/>
        <v>0</v>
      </c>
      <c r="T550" s="160"/>
      <c r="U550" s="178">
        <f t="shared" si="145"/>
        <v>0</v>
      </c>
      <c r="V550" s="152"/>
      <c r="W550" s="176">
        <f t="shared" si="146"/>
        <v>0</v>
      </c>
      <c r="X550" s="160"/>
      <c r="Y550" s="179">
        <f t="shared" si="147"/>
        <v>0</v>
      </c>
      <c r="Z550" s="152"/>
      <c r="AA550" s="176">
        <f t="shared" si="148"/>
        <v>0</v>
      </c>
      <c r="AB550" s="160"/>
      <c r="AC550" s="179">
        <f t="shared" si="149"/>
        <v>0</v>
      </c>
      <c r="AE550" s="93">
        <f t="shared" si="150"/>
        <v>0</v>
      </c>
      <c r="AF550" s="181">
        <f t="shared" si="152"/>
        <v>0</v>
      </c>
    </row>
    <row r="551" spans="1:32">
      <c r="A551" s="46"/>
      <c r="B551" s="47"/>
      <c r="C551" s="47"/>
      <c r="D551" s="180">
        <f>'PLANILHA ORÇAMENTÁRIA'!G334</f>
        <v>0</v>
      </c>
      <c r="E551" s="51"/>
      <c r="F551" s="143"/>
      <c r="G551" s="140">
        <f t="shared" si="138"/>
        <v>0</v>
      </c>
      <c r="H551" s="54"/>
      <c r="I551" s="109">
        <f t="shared" si="139"/>
        <v>0</v>
      </c>
      <c r="J551" s="158"/>
      <c r="K551" s="159">
        <f t="shared" si="140"/>
        <v>0</v>
      </c>
      <c r="L551" s="53"/>
      <c r="M551" s="109">
        <f t="shared" si="141"/>
        <v>0</v>
      </c>
      <c r="N551" s="164"/>
      <c r="O551" s="140">
        <f t="shared" si="142"/>
        <v>0</v>
      </c>
      <c r="P551" s="160"/>
      <c r="Q551" s="109">
        <f t="shared" si="143"/>
        <v>0</v>
      </c>
      <c r="R551" s="152"/>
      <c r="S551" s="176">
        <f t="shared" si="144"/>
        <v>0</v>
      </c>
      <c r="T551" s="160"/>
      <c r="U551" s="178">
        <f t="shared" si="145"/>
        <v>0</v>
      </c>
      <c r="V551" s="152"/>
      <c r="W551" s="176">
        <f t="shared" si="146"/>
        <v>0</v>
      </c>
      <c r="X551" s="160"/>
      <c r="Y551" s="179">
        <f t="shared" si="147"/>
        <v>0</v>
      </c>
      <c r="Z551" s="152"/>
      <c r="AA551" s="176">
        <f t="shared" si="148"/>
        <v>0</v>
      </c>
      <c r="AB551" s="160"/>
      <c r="AC551" s="179">
        <f t="shared" si="149"/>
        <v>0</v>
      </c>
      <c r="AE551" s="93">
        <f t="shared" si="150"/>
        <v>0</v>
      </c>
      <c r="AF551" s="181"/>
    </row>
    <row r="552" spans="1:32">
      <c r="A552" s="42"/>
      <c r="B552" s="16"/>
      <c r="C552" s="42"/>
      <c r="D552" s="180">
        <f>'PLANILHA ORÇAMENTÁRIA'!G335</f>
        <v>0</v>
      </c>
      <c r="E552" s="51"/>
      <c r="F552" s="143"/>
      <c r="G552" s="140">
        <f t="shared" si="138"/>
        <v>0</v>
      </c>
      <c r="H552" s="33"/>
      <c r="I552" s="109">
        <f t="shared" si="139"/>
        <v>0</v>
      </c>
      <c r="J552" s="157"/>
      <c r="K552" s="159">
        <f t="shared" si="140"/>
        <v>0</v>
      </c>
      <c r="L552" s="162"/>
      <c r="M552" s="109">
        <f t="shared" si="141"/>
        <v>0</v>
      </c>
      <c r="N552" s="163"/>
      <c r="O552" s="140">
        <f t="shared" si="142"/>
        <v>0</v>
      </c>
      <c r="P552" s="160"/>
      <c r="Q552" s="109">
        <f t="shared" si="143"/>
        <v>0</v>
      </c>
      <c r="R552" s="152"/>
      <c r="S552" s="176">
        <f t="shared" si="144"/>
        <v>0</v>
      </c>
      <c r="T552" s="160"/>
      <c r="U552" s="178">
        <f t="shared" si="145"/>
        <v>0</v>
      </c>
      <c r="V552" s="152"/>
      <c r="W552" s="176">
        <f t="shared" si="146"/>
        <v>0</v>
      </c>
      <c r="X552" s="160"/>
      <c r="Y552" s="179">
        <f t="shared" si="147"/>
        <v>0</v>
      </c>
      <c r="Z552" s="152"/>
      <c r="AA552" s="176">
        <f t="shared" si="148"/>
        <v>0</v>
      </c>
      <c r="AB552" s="160"/>
      <c r="AC552" s="179">
        <f t="shared" si="149"/>
        <v>0</v>
      </c>
      <c r="AE552" s="93">
        <f t="shared" si="150"/>
        <v>0</v>
      </c>
      <c r="AF552" s="181"/>
    </row>
    <row r="553" spans="1:32">
      <c r="A553" s="29"/>
      <c r="B553" s="14"/>
      <c r="C553" s="29"/>
      <c r="D553" s="180">
        <f>'PLANILHA ORÇAMENTÁRIA'!G336</f>
        <v>0</v>
      </c>
      <c r="E553" s="49"/>
      <c r="F553" s="143"/>
      <c r="G553" s="140">
        <f t="shared" si="138"/>
        <v>0</v>
      </c>
      <c r="H553" s="94"/>
      <c r="I553" s="109">
        <f t="shared" si="139"/>
        <v>0</v>
      </c>
      <c r="J553" s="148"/>
      <c r="K553" s="159">
        <f t="shared" si="140"/>
        <v>0</v>
      </c>
      <c r="L553" s="94"/>
      <c r="M553" s="109">
        <f t="shared" si="141"/>
        <v>0</v>
      </c>
      <c r="N553" s="148"/>
      <c r="O553" s="140">
        <f t="shared" si="142"/>
        <v>0</v>
      </c>
      <c r="P553" s="160"/>
      <c r="Q553" s="109">
        <f t="shared" si="143"/>
        <v>0</v>
      </c>
      <c r="R553" s="152"/>
      <c r="S553" s="176">
        <f t="shared" si="144"/>
        <v>0</v>
      </c>
      <c r="T553" s="160"/>
      <c r="U553" s="178">
        <f t="shared" si="145"/>
        <v>0</v>
      </c>
      <c r="V553" s="152"/>
      <c r="W553" s="176">
        <f t="shared" si="146"/>
        <v>0</v>
      </c>
      <c r="X553" s="160"/>
      <c r="Y553" s="179">
        <f t="shared" si="147"/>
        <v>0</v>
      </c>
      <c r="Z553" s="152"/>
      <c r="AA553" s="176">
        <f t="shared" si="148"/>
        <v>0</v>
      </c>
      <c r="AB553" s="160"/>
      <c r="AC553" s="179">
        <f t="shared" si="149"/>
        <v>0</v>
      </c>
      <c r="AE553" s="93">
        <f t="shared" si="150"/>
        <v>0</v>
      </c>
      <c r="AF553" s="181"/>
    </row>
    <row r="554" spans="1:32">
      <c r="A554" s="44"/>
      <c r="B554" s="10"/>
      <c r="C554" s="44"/>
      <c r="D554" s="180">
        <f>'PLANILHA ORÇAMENTÁRIA'!G337</f>
        <v>1</v>
      </c>
      <c r="E554" s="98">
        <v>3864.5189</v>
      </c>
      <c r="F554" s="143"/>
      <c r="G554" s="140">
        <f t="shared" si="138"/>
        <v>0</v>
      </c>
      <c r="H554" s="36"/>
      <c r="I554" s="109">
        <f t="shared" si="139"/>
        <v>0</v>
      </c>
      <c r="J554" s="144"/>
      <c r="K554" s="159">
        <f t="shared" si="140"/>
        <v>0</v>
      </c>
      <c r="L554" s="36"/>
      <c r="M554" s="109">
        <f t="shared" si="141"/>
        <v>0</v>
      </c>
      <c r="N554" s="144"/>
      <c r="O554" s="140">
        <f t="shared" si="142"/>
        <v>0</v>
      </c>
      <c r="P554" s="160"/>
      <c r="Q554" s="109">
        <f t="shared" si="143"/>
        <v>0</v>
      </c>
      <c r="R554" s="152"/>
      <c r="S554" s="176">
        <f t="shared" si="144"/>
        <v>0</v>
      </c>
      <c r="T554" s="160"/>
      <c r="U554" s="178">
        <f t="shared" si="145"/>
        <v>0</v>
      </c>
      <c r="V554" s="152"/>
      <c r="W554" s="176">
        <f t="shared" si="146"/>
        <v>0</v>
      </c>
      <c r="X554" s="160"/>
      <c r="Y554" s="179">
        <f t="shared" si="147"/>
        <v>0</v>
      </c>
      <c r="Z554" s="152"/>
      <c r="AA554" s="176">
        <f t="shared" si="148"/>
        <v>0</v>
      </c>
      <c r="AB554" s="160"/>
      <c r="AC554" s="179">
        <f t="shared" si="149"/>
        <v>0</v>
      </c>
      <c r="AE554" s="93">
        <f t="shared" si="150"/>
        <v>0</v>
      </c>
      <c r="AF554" s="181">
        <f>AE554/D554</f>
        <v>0</v>
      </c>
    </row>
    <row r="555" spans="1:32">
      <c r="A555" s="44"/>
      <c r="B555" s="10"/>
      <c r="C555" s="44"/>
      <c r="D555" s="180">
        <f>'PLANILHA ORÇAMENTÁRIA'!G338</f>
        <v>5</v>
      </c>
      <c r="E555" s="98">
        <v>196.7148</v>
      </c>
      <c r="F555" s="143"/>
      <c r="G555" s="140">
        <f t="shared" si="138"/>
        <v>0</v>
      </c>
      <c r="H555" s="36"/>
      <c r="I555" s="109">
        <f t="shared" si="139"/>
        <v>0</v>
      </c>
      <c r="J555" s="144"/>
      <c r="K555" s="159">
        <f t="shared" si="140"/>
        <v>0</v>
      </c>
      <c r="L555" s="36"/>
      <c r="M555" s="109">
        <f t="shared" si="141"/>
        <v>0</v>
      </c>
      <c r="N555" s="144"/>
      <c r="O555" s="140">
        <f t="shared" si="142"/>
        <v>0</v>
      </c>
      <c r="P555" s="160"/>
      <c r="Q555" s="109">
        <f t="shared" si="143"/>
        <v>0</v>
      </c>
      <c r="R555" s="152"/>
      <c r="S555" s="176">
        <f t="shared" si="144"/>
        <v>0</v>
      </c>
      <c r="T555" s="160"/>
      <c r="U555" s="178">
        <f t="shared" si="145"/>
        <v>0</v>
      </c>
      <c r="V555" s="152"/>
      <c r="W555" s="176">
        <f t="shared" si="146"/>
        <v>0</v>
      </c>
      <c r="X555" s="160"/>
      <c r="Y555" s="179">
        <f t="shared" si="147"/>
        <v>0</v>
      </c>
      <c r="Z555" s="152"/>
      <c r="AA555" s="176">
        <f t="shared" si="148"/>
        <v>0</v>
      </c>
      <c r="AB555" s="160"/>
      <c r="AC555" s="179">
        <f t="shared" si="149"/>
        <v>0</v>
      </c>
      <c r="AE555" s="93">
        <f t="shared" si="150"/>
        <v>0</v>
      </c>
      <c r="AF555" s="181">
        <f>AE555/D555</f>
        <v>0</v>
      </c>
    </row>
    <row r="556" spans="1:32">
      <c r="A556" s="44"/>
      <c r="B556" s="10"/>
      <c r="C556" s="44"/>
      <c r="D556" s="180">
        <f>'PLANILHA ORÇAMENTÁRIA'!G339</f>
        <v>1</v>
      </c>
      <c r="E556" s="98">
        <v>204.14</v>
      </c>
      <c r="F556" s="143"/>
      <c r="G556" s="140">
        <f t="shared" si="138"/>
        <v>0</v>
      </c>
      <c r="H556" s="36"/>
      <c r="I556" s="109">
        <f t="shared" si="139"/>
        <v>0</v>
      </c>
      <c r="J556" s="144"/>
      <c r="K556" s="159">
        <f t="shared" si="140"/>
        <v>0</v>
      </c>
      <c r="L556" s="36"/>
      <c r="M556" s="109">
        <f t="shared" si="141"/>
        <v>0</v>
      </c>
      <c r="N556" s="144"/>
      <c r="O556" s="140">
        <f t="shared" si="142"/>
        <v>0</v>
      </c>
      <c r="P556" s="160"/>
      <c r="Q556" s="109">
        <f t="shared" si="143"/>
        <v>0</v>
      </c>
      <c r="R556" s="152"/>
      <c r="S556" s="176">
        <f t="shared" si="144"/>
        <v>0</v>
      </c>
      <c r="T556" s="160"/>
      <c r="U556" s="178">
        <f t="shared" si="145"/>
        <v>0</v>
      </c>
      <c r="V556" s="152"/>
      <c r="W556" s="176">
        <f t="shared" si="146"/>
        <v>0</v>
      </c>
      <c r="X556" s="160"/>
      <c r="Y556" s="179">
        <f t="shared" si="147"/>
        <v>0</v>
      </c>
      <c r="Z556" s="152"/>
      <c r="AA556" s="176">
        <f t="shared" si="148"/>
        <v>0</v>
      </c>
      <c r="AB556" s="160"/>
      <c r="AC556" s="179">
        <f t="shared" si="149"/>
        <v>0</v>
      </c>
      <c r="AE556" s="93">
        <f t="shared" si="150"/>
        <v>0</v>
      </c>
      <c r="AF556" s="181">
        <f>AE556/D556</f>
        <v>0</v>
      </c>
    </row>
    <row r="557" spans="1:32">
      <c r="A557" s="46"/>
      <c r="B557" s="47"/>
      <c r="C557" s="47"/>
      <c r="D557" s="180">
        <f>'PLANILHA ORÇAMENTÁRIA'!G340</f>
        <v>0</v>
      </c>
      <c r="E557" s="98"/>
      <c r="F557" s="143"/>
      <c r="G557" s="140">
        <f t="shared" si="138"/>
        <v>0</v>
      </c>
      <c r="H557" s="54"/>
      <c r="I557" s="109">
        <f t="shared" si="139"/>
        <v>0</v>
      </c>
      <c r="J557" s="158"/>
      <c r="K557" s="159">
        <f t="shared" si="140"/>
        <v>0</v>
      </c>
      <c r="L557" s="53"/>
      <c r="M557" s="109">
        <f t="shared" si="141"/>
        <v>0</v>
      </c>
      <c r="N557" s="164"/>
      <c r="O557" s="140">
        <f t="shared" si="142"/>
        <v>0</v>
      </c>
      <c r="P557" s="160"/>
      <c r="Q557" s="109">
        <f t="shared" si="143"/>
        <v>0</v>
      </c>
      <c r="R557" s="152"/>
      <c r="S557" s="176">
        <f t="shared" si="144"/>
        <v>0</v>
      </c>
      <c r="T557" s="160"/>
      <c r="U557" s="178">
        <f t="shared" si="145"/>
        <v>0</v>
      </c>
      <c r="V557" s="152"/>
      <c r="W557" s="176">
        <f t="shared" si="146"/>
        <v>0</v>
      </c>
      <c r="X557" s="160"/>
      <c r="Y557" s="179">
        <f t="shared" si="147"/>
        <v>0</v>
      </c>
      <c r="Z557" s="152"/>
      <c r="AA557" s="176">
        <f t="shared" si="148"/>
        <v>0</v>
      </c>
      <c r="AB557" s="160"/>
      <c r="AC557" s="179">
        <f t="shared" si="149"/>
        <v>0</v>
      </c>
      <c r="AE557" s="93">
        <f t="shared" si="150"/>
        <v>0</v>
      </c>
      <c r="AF557" s="181"/>
    </row>
    <row r="558" spans="1:32">
      <c r="A558" s="42"/>
      <c r="B558" s="16"/>
      <c r="C558" s="42"/>
      <c r="D558" s="180">
        <f>'PLANILHA ORÇAMENTÁRIA'!G341</f>
        <v>0</v>
      </c>
      <c r="E558" s="98"/>
      <c r="F558" s="143"/>
      <c r="G558" s="140">
        <f t="shared" si="138"/>
        <v>0</v>
      </c>
      <c r="H558" s="33"/>
      <c r="I558" s="109">
        <f t="shared" si="139"/>
        <v>0</v>
      </c>
      <c r="J558" s="157"/>
      <c r="K558" s="159">
        <f t="shared" si="140"/>
        <v>0</v>
      </c>
      <c r="L558" s="162"/>
      <c r="M558" s="109">
        <f t="shared" si="141"/>
        <v>0</v>
      </c>
      <c r="N558" s="163"/>
      <c r="O558" s="140">
        <f t="shared" si="142"/>
        <v>0</v>
      </c>
      <c r="P558" s="160"/>
      <c r="Q558" s="109">
        <f t="shared" si="143"/>
        <v>0</v>
      </c>
      <c r="R558" s="152"/>
      <c r="S558" s="176">
        <f t="shared" si="144"/>
        <v>0</v>
      </c>
      <c r="T558" s="160"/>
      <c r="U558" s="178">
        <f t="shared" si="145"/>
        <v>0</v>
      </c>
      <c r="V558" s="152"/>
      <c r="W558" s="176">
        <f t="shared" si="146"/>
        <v>0</v>
      </c>
      <c r="X558" s="160"/>
      <c r="Y558" s="179">
        <f t="shared" si="147"/>
        <v>0</v>
      </c>
      <c r="Z558" s="152"/>
      <c r="AA558" s="176">
        <f t="shared" si="148"/>
        <v>0</v>
      </c>
      <c r="AB558" s="160"/>
      <c r="AC558" s="179">
        <f t="shared" si="149"/>
        <v>0</v>
      </c>
      <c r="AE558" s="93">
        <f t="shared" si="150"/>
        <v>0</v>
      </c>
      <c r="AF558" s="181"/>
    </row>
    <row r="559" spans="1:32">
      <c r="A559" s="30"/>
      <c r="B559" s="14"/>
      <c r="C559" s="14"/>
      <c r="D559" s="180">
        <f>'PLANILHA ORÇAMENTÁRIA'!G342</f>
        <v>0</v>
      </c>
      <c r="E559" s="99"/>
      <c r="F559" s="143"/>
      <c r="G559" s="140">
        <f t="shared" si="138"/>
        <v>0</v>
      </c>
      <c r="H559" s="94"/>
      <c r="I559" s="109">
        <f t="shared" si="139"/>
        <v>0</v>
      </c>
      <c r="J559" s="148"/>
      <c r="K559" s="159">
        <f t="shared" si="140"/>
        <v>0</v>
      </c>
      <c r="L559" s="94"/>
      <c r="M559" s="109">
        <f t="shared" si="141"/>
        <v>0</v>
      </c>
      <c r="N559" s="148"/>
      <c r="O559" s="140">
        <f t="shared" si="142"/>
        <v>0</v>
      </c>
      <c r="P559" s="160"/>
      <c r="Q559" s="109">
        <f t="shared" si="143"/>
        <v>0</v>
      </c>
      <c r="R559" s="152"/>
      <c r="S559" s="176">
        <f t="shared" si="144"/>
        <v>0</v>
      </c>
      <c r="T559" s="160"/>
      <c r="U559" s="178">
        <f t="shared" si="145"/>
        <v>0</v>
      </c>
      <c r="V559" s="152"/>
      <c r="W559" s="176">
        <f t="shared" si="146"/>
        <v>0</v>
      </c>
      <c r="X559" s="160"/>
      <c r="Y559" s="179">
        <f t="shared" si="147"/>
        <v>0</v>
      </c>
      <c r="Z559" s="152"/>
      <c r="AA559" s="176">
        <f t="shared" si="148"/>
        <v>0</v>
      </c>
      <c r="AB559" s="160"/>
      <c r="AC559" s="179">
        <f t="shared" si="149"/>
        <v>0</v>
      </c>
      <c r="AE559" s="93">
        <f t="shared" si="150"/>
        <v>0</v>
      </c>
      <c r="AF559" s="181"/>
    </row>
    <row r="560" spans="1:32">
      <c r="A560" s="104"/>
      <c r="B560" s="113"/>
      <c r="C560" s="125"/>
      <c r="D560" s="180" t="e">
        <f>'PLANILHA ORÇAMENTÁRIA'!#REF!</f>
        <v>#REF!</v>
      </c>
      <c r="E560" s="107">
        <v>40.5212</v>
      </c>
      <c r="F560" s="143"/>
      <c r="G560" s="140">
        <f t="shared" si="138"/>
        <v>0</v>
      </c>
      <c r="H560" s="36">
        <v>3</v>
      </c>
      <c r="I560" s="109">
        <f t="shared" si="139"/>
        <v>121.56360000000001</v>
      </c>
      <c r="J560" s="144"/>
      <c r="K560" s="159">
        <f t="shared" si="140"/>
        <v>0</v>
      </c>
      <c r="L560" s="36"/>
      <c r="M560" s="109">
        <f t="shared" si="141"/>
        <v>0</v>
      </c>
      <c r="N560" s="141">
        <f>F560-L560</f>
        <v>0</v>
      </c>
      <c r="O560" s="140">
        <f t="shared" si="142"/>
        <v>0</v>
      </c>
      <c r="P560" s="160"/>
      <c r="Q560" s="109">
        <f t="shared" si="143"/>
        <v>0</v>
      </c>
      <c r="R560" s="152"/>
      <c r="S560" s="176">
        <f t="shared" si="144"/>
        <v>0</v>
      </c>
      <c r="T560" s="160"/>
      <c r="U560" s="178">
        <f t="shared" si="145"/>
        <v>0</v>
      </c>
      <c r="V560" s="152"/>
      <c r="W560" s="176">
        <f t="shared" si="146"/>
        <v>0</v>
      </c>
      <c r="X560" s="160"/>
      <c r="Y560" s="179">
        <f t="shared" si="147"/>
        <v>0</v>
      </c>
      <c r="Z560" s="152"/>
      <c r="AA560" s="176">
        <f t="shared" si="148"/>
        <v>0</v>
      </c>
      <c r="AB560" s="160"/>
      <c r="AC560" s="179">
        <f t="shared" si="149"/>
        <v>0</v>
      </c>
      <c r="AE560" s="93">
        <f t="shared" si="150"/>
        <v>3</v>
      </c>
      <c r="AF560" s="181" t="e">
        <f t="shared" ref="AF560:AF572" si="153">AE560/D560</f>
        <v>#REF!</v>
      </c>
    </row>
    <row r="561" spans="1:32">
      <c r="A561" s="104"/>
      <c r="B561" s="110"/>
      <c r="C561" s="131"/>
      <c r="D561" s="180" t="e">
        <f>'PLANILHA ORÇAMENTÁRIA'!#REF!</f>
        <v>#REF!</v>
      </c>
      <c r="E561" s="107">
        <v>9.8978000000000002</v>
      </c>
      <c r="F561" s="143"/>
      <c r="G561" s="140">
        <f t="shared" si="138"/>
        <v>0</v>
      </c>
      <c r="H561" s="36"/>
      <c r="I561" s="109">
        <f t="shared" si="139"/>
        <v>0</v>
      </c>
      <c r="J561" s="144"/>
      <c r="K561" s="159">
        <f t="shared" si="140"/>
        <v>0</v>
      </c>
      <c r="L561" s="36">
        <v>42</v>
      </c>
      <c r="M561" s="109">
        <f t="shared" si="141"/>
        <v>415.70760000000001</v>
      </c>
      <c r="N561" s="141"/>
      <c r="O561" s="140">
        <f t="shared" si="142"/>
        <v>0</v>
      </c>
      <c r="P561" s="160"/>
      <c r="Q561" s="109">
        <f t="shared" si="143"/>
        <v>0</v>
      </c>
      <c r="R561" s="152"/>
      <c r="S561" s="176">
        <f t="shared" si="144"/>
        <v>0</v>
      </c>
      <c r="T561" s="160"/>
      <c r="U561" s="178">
        <f t="shared" si="145"/>
        <v>0</v>
      </c>
      <c r="V561" s="152"/>
      <c r="W561" s="176">
        <f t="shared" si="146"/>
        <v>0</v>
      </c>
      <c r="X561" s="160"/>
      <c r="Y561" s="179">
        <f t="shared" si="147"/>
        <v>0</v>
      </c>
      <c r="Z561" s="152"/>
      <c r="AA561" s="176">
        <f t="shared" si="148"/>
        <v>0</v>
      </c>
      <c r="AB561" s="160"/>
      <c r="AC561" s="179">
        <f t="shared" si="149"/>
        <v>0</v>
      </c>
      <c r="AE561" s="93">
        <f t="shared" si="150"/>
        <v>42</v>
      </c>
      <c r="AF561" s="181" t="e">
        <f t="shared" si="153"/>
        <v>#REF!</v>
      </c>
    </row>
    <row r="562" spans="1:32">
      <c r="A562" s="104"/>
      <c r="B562" s="110"/>
      <c r="C562" s="104"/>
      <c r="D562" s="180" t="e">
        <f>'PLANILHA ORÇAMENTÁRIA'!#REF!</f>
        <v>#REF!</v>
      </c>
      <c r="E562" s="107">
        <v>13.6104</v>
      </c>
      <c r="F562" s="143"/>
      <c r="G562" s="140">
        <f t="shared" si="138"/>
        <v>0</v>
      </c>
      <c r="H562" s="36"/>
      <c r="I562" s="109">
        <f t="shared" si="139"/>
        <v>0</v>
      </c>
      <c r="J562" s="144"/>
      <c r="K562" s="159">
        <f t="shared" si="140"/>
        <v>0</v>
      </c>
      <c r="L562" s="36">
        <v>12</v>
      </c>
      <c r="M562" s="109">
        <f t="shared" si="141"/>
        <v>163.32480000000001</v>
      </c>
      <c r="N562" s="141"/>
      <c r="O562" s="140">
        <f t="shared" si="142"/>
        <v>0</v>
      </c>
      <c r="P562" s="160"/>
      <c r="Q562" s="109">
        <f t="shared" si="143"/>
        <v>0</v>
      </c>
      <c r="R562" s="152"/>
      <c r="S562" s="176">
        <f t="shared" si="144"/>
        <v>0</v>
      </c>
      <c r="T562" s="160"/>
      <c r="U562" s="178">
        <f t="shared" si="145"/>
        <v>0</v>
      </c>
      <c r="V562" s="152"/>
      <c r="W562" s="176">
        <f t="shared" si="146"/>
        <v>0</v>
      </c>
      <c r="X562" s="160"/>
      <c r="Y562" s="179">
        <f t="shared" si="147"/>
        <v>0</v>
      </c>
      <c r="Z562" s="152"/>
      <c r="AA562" s="176">
        <f t="shared" si="148"/>
        <v>0</v>
      </c>
      <c r="AB562" s="160"/>
      <c r="AC562" s="179">
        <f t="shared" si="149"/>
        <v>0</v>
      </c>
      <c r="AE562" s="93">
        <f t="shared" si="150"/>
        <v>12</v>
      </c>
      <c r="AF562" s="181" t="e">
        <f t="shared" si="153"/>
        <v>#REF!</v>
      </c>
    </row>
    <row r="563" spans="1:32">
      <c r="A563" s="104"/>
      <c r="B563" s="110"/>
      <c r="C563" s="104"/>
      <c r="D563" s="180" t="e">
        <f>'PLANILHA ORÇAMENTÁRIA'!#REF!</f>
        <v>#REF!</v>
      </c>
      <c r="E563" s="107">
        <v>0.42930000000000001</v>
      </c>
      <c r="F563" s="143"/>
      <c r="G563" s="140">
        <f t="shared" si="138"/>
        <v>0</v>
      </c>
      <c r="H563" s="36"/>
      <c r="I563" s="109">
        <f t="shared" si="139"/>
        <v>0</v>
      </c>
      <c r="J563" s="144"/>
      <c r="K563" s="159">
        <f t="shared" si="140"/>
        <v>0</v>
      </c>
      <c r="L563" s="36">
        <v>24</v>
      </c>
      <c r="M563" s="109">
        <f t="shared" si="141"/>
        <v>10.3032</v>
      </c>
      <c r="N563" s="141"/>
      <c r="O563" s="140">
        <f t="shared" si="142"/>
        <v>0</v>
      </c>
      <c r="P563" s="160"/>
      <c r="Q563" s="109">
        <f t="shared" si="143"/>
        <v>0</v>
      </c>
      <c r="R563" s="152"/>
      <c r="S563" s="176">
        <f t="shared" si="144"/>
        <v>0</v>
      </c>
      <c r="T563" s="160"/>
      <c r="U563" s="178">
        <f t="shared" si="145"/>
        <v>0</v>
      </c>
      <c r="V563" s="152"/>
      <c r="W563" s="176">
        <f t="shared" si="146"/>
        <v>0</v>
      </c>
      <c r="X563" s="160"/>
      <c r="Y563" s="179">
        <f t="shared" si="147"/>
        <v>0</v>
      </c>
      <c r="Z563" s="152"/>
      <c r="AA563" s="176">
        <f t="shared" si="148"/>
        <v>0</v>
      </c>
      <c r="AB563" s="160"/>
      <c r="AC563" s="179">
        <f t="shared" si="149"/>
        <v>0</v>
      </c>
      <c r="AE563" s="93">
        <f t="shared" si="150"/>
        <v>24</v>
      </c>
      <c r="AF563" s="181" t="e">
        <f t="shared" si="153"/>
        <v>#REF!</v>
      </c>
    </row>
    <row r="564" spans="1:32">
      <c r="A564" s="104"/>
      <c r="B564" s="110"/>
      <c r="C564" s="104"/>
      <c r="D564" s="180" t="e">
        <f>'PLANILHA ORÇAMENTÁRIA'!#REF!</f>
        <v>#REF!</v>
      </c>
      <c r="E564" s="107">
        <v>0.67579999999999996</v>
      </c>
      <c r="F564" s="143"/>
      <c r="G564" s="140">
        <f t="shared" si="138"/>
        <v>0</v>
      </c>
      <c r="H564" s="36"/>
      <c r="I564" s="109">
        <f t="shared" si="139"/>
        <v>0</v>
      </c>
      <c r="J564" s="144"/>
      <c r="K564" s="159">
        <f t="shared" si="140"/>
        <v>0</v>
      </c>
      <c r="L564" s="36">
        <v>24</v>
      </c>
      <c r="M564" s="109">
        <f t="shared" si="141"/>
        <v>16.219200000000001</v>
      </c>
      <c r="N564" s="141"/>
      <c r="O564" s="140">
        <f t="shared" si="142"/>
        <v>0</v>
      </c>
      <c r="P564" s="160"/>
      <c r="Q564" s="109">
        <f t="shared" si="143"/>
        <v>0</v>
      </c>
      <c r="R564" s="152"/>
      <c r="S564" s="176">
        <f t="shared" si="144"/>
        <v>0</v>
      </c>
      <c r="T564" s="160"/>
      <c r="U564" s="178">
        <f t="shared" si="145"/>
        <v>0</v>
      </c>
      <c r="V564" s="152"/>
      <c r="W564" s="176">
        <f t="shared" si="146"/>
        <v>0</v>
      </c>
      <c r="X564" s="160"/>
      <c r="Y564" s="179">
        <f t="shared" si="147"/>
        <v>0</v>
      </c>
      <c r="Z564" s="152"/>
      <c r="AA564" s="176">
        <f t="shared" si="148"/>
        <v>0</v>
      </c>
      <c r="AB564" s="160"/>
      <c r="AC564" s="179">
        <f t="shared" si="149"/>
        <v>0</v>
      </c>
      <c r="AE564" s="93">
        <f t="shared" si="150"/>
        <v>24</v>
      </c>
      <c r="AF564" s="181" t="e">
        <f t="shared" si="153"/>
        <v>#REF!</v>
      </c>
    </row>
    <row r="565" spans="1:32">
      <c r="A565" s="104"/>
      <c r="B565" s="113"/>
      <c r="C565" s="104"/>
      <c r="D565" s="180" t="e">
        <f>'PLANILHA ORÇAMENTÁRIA'!#REF!</f>
        <v>#REF!</v>
      </c>
      <c r="E565" s="107">
        <v>216.85220000000001</v>
      </c>
      <c r="F565" s="143"/>
      <c r="G565" s="140">
        <f t="shared" si="138"/>
        <v>0</v>
      </c>
      <c r="H565" s="36"/>
      <c r="I565" s="109">
        <f t="shared" si="139"/>
        <v>0</v>
      </c>
      <c r="J565" s="144"/>
      <c r="K565" s="159">
        <f t="shared" si="140"/>
        <v>0</v>
      </c>
      <c r="L565" s="36">
        <v>1</v>
      </c>
      <c r="M565" s="109">
        <f t="shared" si="141"/>
        <v>216.85220000000001</v>
      </c>
      <c r="N565" s="141"/>
      <c r="O565" s="140">
        <f t="shared" si="142"/>
        <v>0</v>
      </c>
      <c r="P565" s="160"/>
      <c r="Q565" s="109">
        <f t="shared" si="143"/>
        <v>0</v>
      </c>
      <c r="R565" s="152"/>
      <c r="S565" s="176">
        <f t="shared" si="144"/>
        <v>0</v>
      </c>
      <c r="T565" s="160"/>
      <c r="U565" s="178">
        <f t="shared" si="145"/>
        <v>0</v>
      </c>
      <c r="V565" s="152"/>
      <c r="W565" s="176">
        <f t="shared" si="146"/>
        <v>0</v>
      </c>
      <c r="X565" s="160"/>
      <c r="Y565" s="179">
        <f t="shared" si="147"/>
        <v>0</v>
      </c>
      <c r="Z565" s="152"/>
      <c r="AA565" s="176">
        <f t="shared" si="148"/>
        <v>0</v>
      </c>
      <c r="AB565" s="160"/>
      <c r="AC565" s="179">
        <f t="shared" si="149"/>
        <v>0</v>
      </c>
      <c r="AE565" s="93">
        <f t="shared" si="150"/>
        <v>1</v>
      </c>
      <c r="AF565" s="181" t="e">
        <f t="shared" si="153"/>
        <v>#REF!</v>
      </c>
    </row>
    <row r="566" spans="1:32">
      <c r="A566" s="104"/>
      <c r="B566" s="113"/>
      <c r="C566" s="104"/>
      <c r="D566" s="180" t="e">
        <f>'PLANILHA ORÇAMENTÁRIA'!#REF!</f>
        <v>#REF!</v>
      </c>
      <c r="E566" s="107">
        <v>3.2039</v>
      </c>
      <c r="F566" s="143"/>
      <c r="G566" s="140">
        <f t="shared" si="138"/>
        <v>0</v>
      </c>
      <c r="H566" s="36">
        <v>20</v>
      </c>
      <c r="I566" s="109">
        <f t="shared" si="139"/>
        <v>64.078000000000003</v>
      </c>
      <c r="J566" s="144"/>
      <c r="K566" s="159">
        <f t="shared" si="140"/>
        <v>0</v>
      </c>
      <c r="L566" s="36">
        <v>19</v>
      </c>
      <c r="M566" s="109">
        <f t="shared" si="141"/>
        <v>60.874099999999999</v>
      </c>
      <c r="N566" s="141"/>
      <c r="O566" s="140">
        <f t="shared" si="142"/>
        <v>0</v>
      </c>
      <c r="P566" s="160"/>
      <c r="Q566" s="109">
        <f t="shared" si="143"/>
        <v>0</v>
      </c>
      <c r="R566" s="152"/>
      <c r="S566" s="176">
        <f t="shared" si="144"/>
        <v>0</v>
      </c>
      <c r="T566" s="160"/>
      <c r="U566" s="178">
        <f t="shared" si="145"/>
        <v>0</v>
      </c>
      <c r="V566" s="152"/>
      <c r="W566" s="176">
        <f t="shared" si="146"/>
        <v>0</v>
      </c>
      <c r="X566" s="160"/>
      <c r="Y566" s="179">
        <f t="shared" si="147"/>
        <v>0</v>
      </c>
      <c r="Z566" s="152"/>
      <c r="AA566" s="176">
        <f t="shared" si="148"/>
        <v>0</v>
      </c>
      <c r="AB566" s="160"/>
      <c r="AC566" s="179">
        <f t="shared" si="149"/>
        <v>0</v>
      </c>
      <c r="AE566" s="93">
        <f t="shared" si="150"/>
        <v>39</v>
      </c>
      <c r="AF566" s="181" t="e">
        <f t="shared" si="153"/>
        <v>#REF!</v>
      </c>
    </row>
    <row r="567" spans="1:32">
      <c r="A567" s="104"/>
      <c r="B567" s="110"/>
      <c r="C567" s="104"/>
      <c r="D567" s="180" t="e">
        <f>'PLANILHA ORÇAMENTÁRIA'!#REF!</f>
        <v>#REF!</v>
      </c>
      <c r="E567" s="107">
        <v>36.450800000000001</v>
      </c>
      <c r="F567" s="143"/>
      <c r="G567" s="140">
        <f t="shared" si="138"/>
        <v>0</v>
      </c>
      <c r="H567" s="36">
        <v>6</v>
      </c>
      <c r="I567" s="109">
        <f t="shared" si="139"/>
        <v>218.70480000000001</v>
      </c>
      <c r="J567" s="144"/>
      <c r="K567" s="159">
        <f t="shared" si="140"/>
        <v>0</v>
      </c>
      <c r="L567" s="36">
        <v>7</v>
      </c>
      <c r="M567" s="109">
        <f t="shared" si="141"/>
        <v>255.15559999999999</v>
      </c>
      <c r="N567" s="141"/>
      <c r="O567" s="140">
        <f t="shared" si="142"/>
        <v>0</v>
      </c>
      <c r="P567" s="160"/>
      <c r="Q567" s="109">
        <f t="shared" si="143"/>
        <v>0</v>
      </c>
      <c r="R567" s="152"/>
      <c r="S567" s="176">
        <f t="shared" si="144"/>
        <v>0</v>
      </c>
      <c r="T567" s="160"/>
      <c r="U567" s="178">
        <f t="shared" si="145"/>
        <v>0</v>
      </c>
      <c r="V567" s="152"/>
      <c r="W567" s="176">
        <f t="shared" si="146"/>
        <v>0</v>
      </c>
      <c r="X567" s="160"/>
      <c r="Y567" s="179">
        <f t="shared" si="147"/>
        <v>0</v>
      </c>
      <c r="Z567" s="152"/>
      <c r="AA567" s="176">
        <f t="shared" si="148"/>
        <v>0</v>
      </c>
      <c r="AB567" s="160"/>
      <c r="AC567" s="179">
        <f t="shared" si="149"/>
        <v>0</v>
      </c>
      <c r="AE567" s="93">
        <f t="shared" si="150"/>
        <v>13</v>
      </c>
      <c r="AF567" s="181" t="e">
        <f t="shared" si="153"/>
        <v>#REF!</v>
      </c>
    </row>
    <row r="568" spans="1:32">
      <c r="A568" s="104"/>
      <c r="B568" s="110"/>
      <c r="C568" s="104"/>
      <c r="D568" s="180" t="e">
        <f>'PLANILHA ORÇAMENTÁRIA'!#REF!</f>
        <v>#REF!</v>
      </c>
      <c r="E568" s="107">
        <v>9.2219999999999995</v>
      </c>
      <c r="F568" s="143"/>
      <c r="G568" s="140">
        <f t="shared" si="138"/>
        <v>0</v>
      </c>
      <c r="H568" s="36"/>
      <c r="I568" s="109">
        <f t="shared" si="139"/>
        <v>0</v>
      </c>
      <c r="J568" s="144"/>
      <c r="K568" s="159">
        <f t="shared" si="140"/>
        <v>0</v>
      </c>
      <c r="L568" s="36">
        <v>5</v>
      </c>
      <c r="M568" s="109">
        <f t="shared" si="141"/>
        <v>46.11</v>
      </c>
      <c r="N568" s="141"/>
      <c r="O568" s="140">
        <f t="shared" si="142"/>
        <v>0</v>
      </c>
      <c r="P568" s="160"/>
      <c r="Q568" s="109">
        <f t="shared" si="143"/>
        <v>0</v>
      </c>
      <c r="R568" s="152"/>
      <c r="S568" s="176">
        <f t="shared" si="144"/>
        <v>0</v>
      </c>
      <c r="T568" s="160"/>
      <c r="U568" s="178">
        <f t="shared" si="145"/>
        <v>0</v>
      </c>
      <c r="V568" s="152"/>
      <c r="W568" s="176">
        <f t="shared" si="146"/>
        <v>0</v>
      </c>
      <c r="X568" s="160"/>
      <c r="Y568" s="179">
        <f t="shared" si="147"/>
        <v>0</v>
      </c>
      <c r="Z568" s="152"/>
      <c r="AA568" s="176">
        <f t="shared" si="148"/>
        <v>0</v>
      </c>
      <c r="AB568" s="160"/>
      <c r="AC568" s="179">
        <f t="shared" si="149"/>
        <v>0</v>
      </c>
      <c r="AE568" s="93">
        <f t="shared" si="150"/>
        <v>5</v>
      </c>
      <c r="AF568" s="181" t="e">
        <f t="shared" si="153"/>
        <v>#REF!</v>
      </c>
    </row>
    <row r="569" spans="1:32">
      <c r="A569" s="44"/>
      <c r="B569" s="8"/>
      <c r="C569" s="60"/>
      <c r="D569" s="180">
        <f>'PLANILHA ORÇAMENTÁRIA'!G343</f>
        <v>330</v>
      </c>
      <c r="E569" s="98">
        <v>17.871600000000001</v>
      </c>
      <c r="F569" s="143"/>
      <c r="G569" s="140">
        <f t="shared" si="138"/>
        <v>0</v>
      </c>
      <c r="H569" s="36"/>
      <c r="I569" s="109">
        <f t="shared" si="139"/>
        <v>0</v>
      </c>
      <c r="J569" s="144"/>
      <c r="K569" s="159">
        <f t="shared" si="140"/>
        <v>0</v>
      </c>
      <c r="L569" s="36"/>
      <c r="M569" s="109">
        <f t="shared" si="141"/>
        <v>0</v>
      </c>
      <c r="N569" s="144"/>
      <c r="O569" s="140">
        <f t="shared" si="142"/>
        <v>0</v>
      </c>
      <c r="P569" s="160"/>
      <c r="Q569" s="109">
        <f t="shared" si="143"/>
        <v>0</v>
      </c>
      <c r="R569" s="152"/>
      <c r="S569" s="176">
        <f t="shared" si="144"/>
        <v>0</v>
      </c>
      <c r="T569" s="160">
        <v>103.88</v>
      </c>
      <c r="U569" s="178">
        <f t="shared" si="145"/>
        <v>1856.501808</v>
      </c>
      <c r="V569" s="152"/>
      <c r="W569" s="176">
        <f t="shared" si="146"/>
        <v>0</v>
      </c>
      <c r="X569" s="160"/>
      <c r="Y569" s="179">
        <f t="shared" si="147"/>
        <v>0</v>
      </c>
      <c r="Z569" s="152">
        <v>220.54</v>
      </c>
      <c r="AA569" s="176">
        <f t="shared" si="148"/>
        <v>3941.4026640000002</v>
      </c>
      <c r="AB569" s="160"/>
      <c r="AC569" s="179">
        <f t="shared" si="149"/>
        <v>0</v>
      </c>
      <c r="AE569" s="93">
        <f t="shared" si="150"/>
        <v>324.41999999999996</v>
      </c>
      <c r="AF569" s="181">
        <f t="shared" si="153"/>
        <v>0.98309090909090902</v>
      </c>
    </row>
    <row r="570" spans="1:32">
      <c r="A570" s="104"/>
      <c r="B570" s="110"/>
      <c r="C570" s="131"/>
      <c r="D570" s="180" t="e">
        <f>'PLANILHA ORÇAMENTÁRIA'!#REF!</f>
        <v>#REF!</v>
      </c>
      <c r="E570" s="107">
        <v>25.368480000000002</v>
      </c>
      <c r="F570" s="143"/>
      <c r="G570" s="140">
        <f t="shared" si="138"/>
        <v>0</v>
      </c>
      <c r="H570" s="36"/>
      <c r="I570" s="109">
        <f t="shared" si="139"/>
        <v>0</v>
      </c>
      <c r="J570" s="144"/>
      <c r="K570" s="159">
        <f t="shared" si="140"/>
        <v>0</v>
      </c>
      <c r="L570" s="36">
        <v>260</v>
      </c>
      <c r="M570" s="109">
        <f t="shared" si="141"/>
        <v>6595.8048000000008</v>
      </c>
      <c r="N570" s="141"/>
      <c r="O570" s="140">
        <f t="shared" si="142"/>
        <v>0</v>
      </c>
      <c r="P570" s="160"/>
      <c r="Q570" s="109">
        <f t="shared" si="143"/>
        <v>0</v>
      </c>
      <c r="R570" s="152"/>
      <c r="S570" s="176">
        <f t="shared" si="144"/>
        <v>0</v>
      </c>
      <c r="T570" s="160"/>
      <c r="U570" s="178">
        <f t="shared" si="145"/>
        <v>0</v>
      </c>
      <c r="V570" s="152"/>
      <c r="W570" s="176">
        <f t="shared" si="146"/>
        <v>0</v>
      </c>
      <c r="X570" s="160"/>
      <c r="Y570" s="179">
        <f t="shared" si="147"/>
        <v>0</v>
      </c>
      <c r="Z570" s="152">
        <v>205</v>
      </c>
      <c r="AA570" s="176">
        <f t="shared" si="148"/>
        <v>5200.5384000000004</v>
      </c>
      <c r="AB570" s="160"/>
      <c r="AC570" s="179">
        <f t="shared" si="149"/>
        <v>0</v>
      </c>
      <c r="AE570" s="93">
        <f t="shared" si="150"/>
        <v>465</v>
      </c>
      <c r="AF570" s="181" t="e">
        <f t="shared" si="153"/>
        <v>#REF!</v>
      </c>
    </row>
    <row r="571" spans="1:32">
      <c r="A571" s="104"/>
      <c r="B571" s="113"/>
      <c r="C571" s="104"/>
      <c r="D571" s="180" t="e">
        <f>'PLANILHA ORÇAMENTÁRIA'!#REF!</f>
        <v>#REF!</v>
      </c>
      <c r="E571" s="107">
        <v>151.0898</v>
      </c>
      <c r="F571" s="143"/>
      <c r="G571" s="140">
        <f t="shared" si="138"/>
        <v>0</v>
      </c>
      <c r="H571" s="36"/>
      <c r="I571" s="109">
        <f t="shared" si="139"/>
        <v>0</v>
      </c>
      <c r="J571" s="144"/>
      <c r="K571" s="159">
        <f t="shared" si="140"/>
        <v>0</v>
      </c>
      <c r="L571" s="36">
        <v>4</v>
      </c>
      <c r="M571" s="109">
        <f t="shared" si="141"/>
        <v>604.35919999999999</v>
      </c>
      <c r="N571" s="141"/>
      <c r="O571" s="140">
        <f t="shared" si="142"/>
        <v>0</v>
      </c>
      <c r="P571" s="160"/>
      <c r="Q571" s="109">
        <f t="shared" si="143"/>
        <v>0</v>
      </c>
      <c r="R571" s="152"/>
      <c r="S571" s="176">
        <f t="shared" si="144"/>
        <v>0</v>
      </c>
      <c r="T571" s="160"/>
      <c r="U571" s="178">
        <f t="shared" si="145"/>
        <v>0</v>
      </c>
      <c r="V571" s="152"/>
      <c r="W571" s="176">
        <f t="shared" si="146"/>
        <v>0</v>
      </c>
      <c r="X571" s="160"/>
      <c r="Y571" s="179">
        <f t="shared" si="147"/>
        <v>0</v>
      </c>
      <c r="Z571" s="152"/>
      <c r="AA571" s="176">
        <f t="shared" si="148"/>
        <v>0</v>
      </c>
      <c r="AB571" s="160"/>
      <c r="AC571" s="179">
        <f t="shared" si="149"/>
        <v>0</v>
      </c>
      <c r="AE571" s="93">
        <f t="shared" si="150"/>
        <v>4</v>
      </c>
      <c r="AF571" s="181" t="e">
        <f t="shared" si="153"/>
        <v>#REF!</v>
      </c>
    </row>
    <row r="572" spans="1:32">
      <c r="A572" s="104"/>
      <c r="B572" s="110"/>
      <c r="C572" s="125"/>
      <c r="D572" s="180" t="e">
        <f>'PLANILHA ORÇAMENTÁRIA'!#REF!</f>
        <v>#REF!</v>
      </c>
      <c r="E572" s="107">
        <v>15.9716</v>
      </c>
      <c r="F572" s="143"/>
      <c r="G572" s="140">
        <f t="shared" si="138"/>
        <v>0</v>
      </c>
      <c r="H572" s="36"/>
      <c r="I572" s="109">
        <f t="shared" si="139"/>
        <v>0</v>
      </c>
      <c r="J572" s="144"/>
      <c r="K572" s="159">
        <f t="shared" si="140"/>
        <v>0</v>
      </c>
      <c r="L572" s="36">
        <v>12</v>
      </c>
      <c r="M572" s="109">
        <f t="shared" si="141"/>
        <v>191.6592</v>
      </c>
      <c r="N572" s="141"/>
      <c r="O572" s="140">
        <f t="shared" si="142"/>
        <v>0</v>
      </c>
      <c r="P572" s="160"/>
      <c r="Q572" s="109">
        <f t="shared" si="143"/>
        <v>0</v>
      </c>
      <c r="R572" s="152"/>
      <c r="S572" s="176">
        <f t="shared" si="144"/>
        <v>0</v>
      </c>
      <c r="T572" s="160"/>
      <c r="U572" s="178">
        <f t="shared" si="145"/>
        <v>0</v>
      </c>
      <c r="V572" s="152"/>
      <c r="W572" s="176">
        <f t="shared" si="146"/>
        <v>0</v>
      </c>
      <c r="X572" s="160"/>
      <c r="Y572" s="179">
        <f t="shared" si="147"/>
        <v>0</v>
      </c>
      <c r="Z572" s="152"/>
      <c r="AA572" s="176">
        <f t="shared" si="148"/>
        <v>0</v>
      </c>
      <c r="AB572" s="160"/>
      <c r="AC572" s="179">
        <f t="shared" si="149"/>
        <v>0</v>
      </c>
      <c r="AE572" s="93">
        <f t="shared" si="150"/>
        <v>12</v>
      </c>
      <c r="AF572" s="181" t="e">
        <f t="shared" si="153"/>
        <v>#REF!</v>
      </c>
    </row>
    <row r="573" spans="1:32">
      <c r="A573" s="46"/>
      <c r="B573" s="47"/>
      <c r="C573" s="47"/>
      <c r="D573" s="180">
        <f>'PLANILHA ORÇAMENTÁRIA'!G350</f>
        <v>12</v>
      </c>
      <c r="E573" s="51"/>
      <c r="F573" s="143"/>
      <c r="G573" s="140">
        <f t="shared" si="138"/>
        <v>0</v>
      </c>
      <c r="H573" s="54"/>
      <c r="I573" s="109">
        <f t="shared" si="139"/>
        <v>0</v>
      </c>
      <c r="J573" s="158"/>
      <c r="K573" s="159">
        <f t="shared" si="140"/>
        <v>0</v>
      </c>
      <c r="L573" s="53"/>
      <c r="M573" s="109">
        <f t="shared" si="141"/>
        <v>0</v>
      </c>
      <c r="N573" s="164"/>
      <c r="O573" s="140">
        <f t="shared" si="142"/>
        <v>0</v>
      </c>
      <c r="P573" s="160"/>
      <c r="Q573" s="109">
        <f t="shared" si="143"/>
        <v>0</v>
      </c>
      <c r="R573" s="152"/>
      <c r="S573" s="176">
        <f t="shared" si="144"/>
        <v>0</v>
      </c>
      <c r="T573" s="160"/>
      <c r="U573" s="178">
        <f t="shared" si="145"/>
        <v>0</v>
      </c>
      <c r="V573" s="152"/>
      <c r="W573" s="176">
        <f t="shared" si="146"/>
        <v>0</v>
      </c>
      <c r="X573" s="160"/>
      <c r="Y573" s="179">
        <f t="shared" si="147"/>
        <v>0</v>
      </c>
      <c r="Z573" s="152"/>
      <c r="AA573" s="176">
        <f t="shared" si="148"/>
        <v>0</v>
      </c>
      <c r="AB573" s="160"/>
      <c r="AC573" s="179">
        <f t="shared" si="149"/>
        <v>0</v>
      </c>
      <c r="AE573" s="93">
        <f t="shared" si="150"/>
        <v>0</v>
      </c>
      <c r="AF573" s="181"/>
    </row>
    <row r="574" spans="1:32">
      <c r="A574" s="42"/>
      <c r="B574" s="16"/>
      <c r="C574" s="42"/>
      <c r="D574" s="180">
        <f>'PLANILHA ORÇAMENTÁRIA'!G352</f>
        <v>0</v>
      </c>
      <c r="E574" s="51"/>
      <c r="F574" s="143"/>
      <c r="G574" s="140">
        <f t="shared" si="138"/>
        <v>0</v>
      </c>
      <c r="H574" s="33"/>
      <c r="I574" s="109">
        <f t="shared" si="139"/>
        <v>0</v>
      </c>
      <c r="J574" s="157"/>
      <c r="K574" s="159">
        <f t="shared" si="140"/>
        <v>0</v>
      </c>
      <c r="L574" s="162"/>
      <c r="M574" s="109">
        <f t="shared" si="141"/>
        <v>0</v>
      </c>
      <c r="N574" s="163"/>
      <c r="O574" s="140">
        <f t="shared" si="142"/>
        <v>0</v>
      </c>
      <c r="P574" s="160"/>
      <c r="Q574" s="109">
        <f t="shared" si="143"/>
        <v>0</v>
      </c>
      <c r="R574" s="152"/>
      <c r="S574" s="176">
        <f t="shared" si="144"/>
        <v>0</v>
      </c>
      <c r="T574" s="160"/>
      <c r="U574" s="178">
        <f t="shared" si="145"/>
        <v>0</v>
      </c>
      <c r="V574" s="152"/>
      <c r="W574" s="176">
        <f t="shared" si="146"/>
        <v>0</v>
      </c>
      <c r="X574" s="160"/>
      <c r="Y574" s="179">
        <f t="shared" si="147"/>
        <v>0</v>
      </c>
      <c r="Z574" s="152"/>
      <c r="AA574" s="176">
        <f t="shared" si="148"/>
        <v>0</v>
      </c>
      <c r="AB574" s="160"/>
      <c r="AC574" s="179">
        <f t="shared" si="149"/>
        <v>0</v>
      </c>
      <c r="AE574" s="93">
        <f t="shared" si="150"/>
        <v>0</v>
      </c>
      <c r="AF574" s="181"/>
    </row>
    <row r="575" spans="1:32">
      <c r="A575" s="30"/>
      <c r="B575" s="14"/>
      <c r="C575" s="14"/>
      <c r="D575" s="180">
        <f>'PLANILHA ORÇAMENTÁRIA'!G353</f>
        <v>0</v>
      </c>
      <c r="E575" s="49"/>
      <c r="F575" s="143"/>
      <c r="G575" s="140">
        <f t="shared" si="138"/>
        <v>0</v>
      </c>
      <c r="H575" s="94"/>
      <c r="I575" s="109">
        <f t="shared" si="139"/>
        <v>0</v>
      </c>
      <c r="J575" s="148"/>
      <c r="K575" s="159">
        <f t="shared" si="140"/>
        <v>0</v>
      </c>
      <c r="L575" s="94"/>
      <c r="M575" s="109">
        <f t="shared" si="141"/>
        <v>0</v>
      </c>
      <c r="N575" s="148"/>
      <c r="O575" s="140">
        <f t="shared" si="142"/>
        <v>0</v>
      </c>
      <c r="P575" s="160"/>
      <c r="Q575" s="109">
        <f t="shared" si="143"/>
        <v>0</v>
      </c>
      <c r="R575" s="152"/>
      <c r="S575" s="176">
        <f t="shared" si="144"/>
        <v>0</v>
      </c>
      <c r="T575" s="160"/>
      <c r="U575" s="178">
        <f t="shared" si="145"/>
        <v>0</v>
      </c>
      <c r="V575" s="152"/>
      <c r="W575" s="176">
        <f t="shared" si="146"/>
        <v>0</v>
      </c>
      <c r="X575" s="160"/>
      <c r="Y575" s="179">
        <f t="shared" si="147"/>
        <v>0</v>
      </c>
      <c r="Z575" s="152"/>
      <c r="AA575" s="176">
        <f t="shared" si="148"/>
        <v>0</v>
      </c>
      <c r="AB575" s="160"/>
      <c r="AC575" s="179">
        <f t="shared" si="149"/>
        <v>0</v>
      </c>
      <c r="AE575" s="93">
        <f t="shared" si="150"/>
        <v>0</v>
      </c>
      <c r="AF575" s="181"/>
    </row>
    <row r="576" spans="1:32">
      <c r="A576" s="9"/>
      <c r="B576" s="40"/>
      <c r="C576" s="44"/>
      <c r="D576" s="180">
        <f>'PLANILHA ORÇAMENTÁRIA'!G354</f>
        <v>1</v>
      </c>
      <c r="E576" s="51">
        <v>1411.42</v>
      </c>
      <c r="F576" s="143"/>
      <c r="G576" s="140">
        <f t="shared" si="138"/>
        <v>0</v>
      </c>
      <c r="H576" s="36"/>
      <c r="I576" s="109">
        <f t="shared" si="139"/>
        <v>0</v>
      </c>
      <c r="J576" s="144"/>
      <c r="K576" s="159">
        <f t="shared" si="140"/>
        <v>0</v>
      </c>
      <c r="L576" s="36"/>
      <c r="M576" s="109">
        <f t="shared" si="141"/>
        <v>0</v>
      </c>
      <c r="N576" s="144"/>
      <c r="O576" s="140">
        <f t="shared" si="142"/>
        <v>0</v>
      </c>
      <c r="P576" s="160"/>
      <c r="Q576" s="109">
        <f t="shared" si="143"/>
        <v>0</v>
      </c>
      <c r="R576" s="152"/>
      <c r="S576" s="176">
        <f t="shared" si="144"/>
        <v>0</v>
      </c>
      <c r="T576" s="160"/>
      <c r="U576" s="178">
        <f t="shared" si="145"/>
        <v>0</v>
      </c>
      <c r="V576" s="152"/>
      <c r="W576" s="176">
        <f t="shared" si="146"/>
        <v>0</v>
      </c>
      <c r="X576" s="160"/>
      <c r="Y576" s="179">
        <f t="shared" si="147"/>
        <v>0</v>
      </c>
      <c r="Z576" s="152"/>
      <c r="AA576" s="176">
        <f t="shared" si="148"/>
        <v>0</v>
      </c>
      <c r="AB576" s="160"/>
      <c r="AC576" s="179">
        <f t="shared" si="149"/>
        <v>0</v>
      </c>
      <c r="AE576" s="93">
        <f t="shared" si="150"/>
        <v>0</v>
      </c>
      <c r="AF576" s="181">
        <f t="shared" ref="AF576:AF582" si="154">AE576/D576</f>
        <v>0</v>
      </c>
    </row>
    <row r="577" spans="1:32">
      <c r="A577" s="9"/>
      <c r="B577" s="10"/>
      <c r="C577" s="44"/>
      <c r="D577" s="180">
        <f>'PLANILHA ORÇAMENTÁRIA'!G355</f>
        <v>48.53</v>
      </c>
      <c r="E577" s="98">
        <v>164.77969999999999</v>
      </c>
      <c r="F577" s="143"/>
      <c r="G577" s="140">
        <f t="shared" si="138"/>
        <v>0</v>
      </c>
      <c r="H577" s="36"/>
      <c r="I577" s="109">
        <f t="shared" si="139"/>
        <v>0</v>
      </c>
      <c r="J577" s="144"/>
      <c r="K577" s="159">
        <f t="shared" si="140"/>
        <v>0</v>
      </c>
      <c r="L577" s="36"/>
      <c r="M577" s="109">
        <f t="shared" si="141"/>
        <v>0</v>
      </c>
      <c r="N577" s="144"/>
      <c r="O577" s="140">
        <f t="shared" si="142"/>
        <v>0</v>
      </c>
      <c r="P577" s="160"/>
      <c r="Q577" s="109">
        <f t="shared" si="143"/>
        <v>0</v>
      </c>
      <c r="R577" s="152"/>
      <c r="S577" s="176">
        <f t="shared" si="144"/>
        <v>0</v>
      </c>
      <c r="T577" s="160"/>
      <c r="U577" s="178">
        <f t="shared" si="145"/>
        <v>0</v>
      </c>
      <c r="V577" s="152"/>
      <c r="W577" s="176">
        <f t="shared" si="146"/>
        <v>0</v>
      </c>
      <c r="X577" s="160"/>
      <c r="Y577" s="179">
        <f t="shared" si="147"/>
        <v>0</v>
      </c>
      <c r="Z577" s="152"/>
      <c r="AA577" s="176">
        <f t="shared" si="148"/>
        <v>0</v>
      </c>
      <c r="AB577" s="160"/>
      <c r="AC577" s="179">
        <f t="shared" si="149"/>
        <v>0</v>
      </c>
      <c r="AE577" s="93">
        <f t="shared" si="150"/>
        <v>0</v>
      </c>
      <c r="AF577" s="181">
        <f t="shared" si="154"/>
        <v>0</v>
      </c>
    </row>
    <row r="578" spans="1:32">
      <c r="A578" s="9"/>
      <c r="B578" s="40"/>
      <c r="C578" s="44"/>
      <c r="D578" s="180">
        <f>'PLANILHA ORÇAMENTÁRIA'!G356</f>
        <v>56.26</v>
      </c>
      <c r="E578" s="98">
        <f>E577</f>
        <v>164.77969999999999</v>
      </c>
      <c r="F578" s="143"/>
      <c r="G578" s="140">
        <f t="shared" si="138"/>
        <v>0</v>
      </c>
      <c r="H578" s="36"/>
      <c r="I578" s="109">
        <f t="shared" si="139"/>
        <v>0</v>
      </c>
      <c r="J578" s="144"/>
      <c r="K578" s="159">
        <f t="shared" si="140"/>
        <v>0</v>
      </c>
      <c r="L578" s="36"/>
      <c r="M578" s="109">
        <f t="shared" si="141"/>
        <v>0</v>
      </c>
      <c r="N578" s="144"/>
      <c r="O578" s="140">
        <f t="shared" si="142"/>
        <v>0</v>
      </c>
      <c r="P578" s="160"/>
      <c r="Q578" s="109">
        <f t="shared" si="143"/>
        <v>0</v>
      </c>
      <c r="R578" s="152"/>
      <c r="S578" s="176">
        <f t="shared" si="144"/>
        <v>0</v>
      </c>
      <c r="T578" s="160"/>
      <c r="U578" s="178">
        <f t="shared" si="145"/>
        <v>0</v>
      </c>
      <c r="V578" s="152"/>
      <c r="W578" s="176">
        <f t="shared" si="146"/>
        <v>0</v>
      </c>
      <c r="X578" s="160"/>
      <c r="Y578" s="179">
        <f t="shared" si="147"/>
        <v>0</v>
      </c>
      <c r="Z578" s="152"/>
      <c r="AA578" s="176">
        <f t="shared" si="148"/>
        <v>0</v>
      </c>
      <c r="AB578" s="160"/>
      <c r="AC578" s="179">
        <f t="shared" si="149"/>
        <v>0</v>
      </c>
      <c r="AE578" s="93">
        <f t="shared" si="150"/>
        <v>0</v>
      </c>
      <c r="AF578" s="181">
        <f t="shared" si="154"/>
        <v>0</v>
      </c>
    </row>
    <row r="579" spans="1:32">
      <c r="A579" s="9"/>
      <c r="B579" s="58"/>
      <c r="C579" s="34"/>
      <c r="D579" s="180">
        <f>'PLANILHA ORÇAMENTÁRIA'!G357</f>
        <v>48.02</v>
      </c>
      <c r="E579" s="98">
        <v>95.710099999999997</v>
      </c>
      <c r="F579" s="143"/>
      <c r="G579" s="140">
        <f t="shared" ref="G579:G599" si="155">E579*F579</f>
        <v>0</v>
      </c>
      <c r="H579" s="36"/>
      <c r="I579" s="109">
        <f t="shared" ref="I579:I599" si="156">H579*E579</f>
        <v>0</v>
      </c>
      <c r="J579" s="144"/>
      <c r="K579" s="159">
        <f t="shared" ref="K579:K599" si="157">J579*E579</f>
        <v>0</v>
      </c>
      <c r="L579" s="36"/>
      <c r="M579" s="109">
        <f t="shared" ref="M579:M599" si="158">L579*E579</f>
        <v>0</v>
      </c>
      <c r="N579" s="144"/>
      <c r="O579" s="140">
        <f t="shared" ref="O579:O599" si="159">N579*E579</f>
        <v>0</v>
      </c>
      <c r="P579" s="160"/>
      <c r="Q579" s="109">
        <f t="shared" ref="Q579:Q599" si="160">P579*E579</f>
        <v>0</v>
      </c>
      <c r="R579" s="152"/>
      <c r="S579" s="176">
        <f t="shared" ref="S579:S600" si="161">R579*E579</f>
        <v>0</v>
      </c>
      <c r="T579" s="160"/>
      <c r="U579" s="178">
        <f t="shared" ref="U579:U600" si="162">T579*E579</f>
        <v>0</v>
      </c>
      <c r="V579" s="152"/>
      <c r="W579" s="176">
        <f t="shared" ref="W579:W600" si="163">V579*E579</f>
        <v>0</v>
      </c>
      <c r="X579" s="160"/>
      <c r="Y579" s="179">
        <f t="shared" ref="Y579:Y600" si="164">X579*E579</f>
        <v>0</v>
      </c>
      <c r="Z579" s="152"/>
      <c r="AA579" s="176">
        <f t="shared" ref="AA579:AA600" si="165">Z579*E579</f>
        <v>0</v>
      </c>
      <c r="AB579" s="160"/>
      <c r="AC579" s="179">
        <f t="shared" ref="AC579:AC600" si="166">AB579*E579</f>
        <v>0</v>
      </c>
      <c r="AE579" s="93">
        <f t="shared" ref="AE579:AE599" si="167">F579+H579+J579+L579+N579+P579+R579+T579+V579+X579+Z579+AB579</f>
        <v>0</v>
      </c>
      <c r="AF579" s="181">
        <f t="shared" si="154"/>
        <v>0</v>
      </c>
    </row>
    <row r="580" spans="1:32">
      <c r="A580" s="9"/>
      <c r="B580" s="58"/>
      <c r="C580" s="34"/>
      <c r="D580" s="180" t="e">
        <f>'PLANILHA ORÇAMENTÁRIA'!#REF!</f>
        <v>#REF!</v>
      </c>
      <c r="E580" s="98">
        <v>104.46299999999999</v>
      </c>
      <c r="F580" s="143"/>
      <c r="G580" s="140">
        <f t="shared" si="155"/>
        <v>0</v>
      </c>
      <c r="H580" s="36"/>
      <c r="I580" s="109">
        <f t="shared" si="156"/>
        <v>0</v>
      </c>
      <c r="J580" s="144"/>
      <c r="K580" s="159">
        <f t="shared" si="157"/>
        <v>0</v>
      </c>
      <c r="L580" s="36"/>
      <c r="M580" s="109">
        <f t="shared" si="158"/>
        <v>0</v>
      </c>
      <c r="N580" s="144"/>
      <c r="O580" s="140">
        <f t="shared" si="159"/>
        <v>0</v>
      </c>
      <c r="P580" s="160"/>
      <c r="Q580" s="109">
        <f t="shared" si="160"/>
        <v>0</v>
      </c>
      <c r="R580" s="152"/>
      <c r="S580" s="176">
        <f t="shared" si="161"/>
        <v>0</v>
      </c>
      <c r="T580" s="160"/>
      <c r="U580" s="178">
        <f t="shared" si="162"/>
        <v>0</v>
      </c>
      <c r="V580" s="152"/>
      <c r="W580" s="176">
        <f t="shared" si="163"/>
        <v>0</v>
      </c>
      <c r="X580" s="160"/>
      <c r="Y580" s="179">
        <f t="shared" si="164"/>
        <v>0</v>
      </c>
      <c r="Z580" s="152">
        <v>7.22</v>
      </c>
      <c r="AA580" s="176">
        <f t="shared" si="165"/>
        <v>754.22285999999997</v>
      </c>
      <c r="AB580" s="160"/>
      <c r="AC580" s="179">
        <f t="shared" si="166"/>
        <v>0</v>
      </c>
      <c r="AE580" s="93">
        <f t="shared" si="167"/>
        <v>7.22</v>
      </c>
      <c r="AF580" s="181" t="e">
        <f t="shared" si="154"/>
        <v>#REF!</v>
      </c>
    </row>
    <row r="581" spans="1:32">
      <c r="A581" s="9"/>
      <c r="B581" s="58"/>
      <c r="C581" s="34"/>
      <c r="D581" s="180">
        <f>'PLANILHA ORÇAMENTÁRIA'!G358</f>
        <v>3.62</v>
      </c>
      <c r="E581" s="98">
        <v>164.77969999999999</v>
      </c>
      <c r="F581" s="143"/>
      <c r="G581" s="140">
        <f t="shared" si="155"/>
        <v>0</v>
      </c>
      <c r="H581" s="36"/>
      <c r="I581" s="109">
        <f t="shared" si="156"/>
        <v>0</v>
      </c>
      <c r="J581" s="144"/>
      <c r="K581" s="159">
        <f t="shared" si="157"/>
        <v>0</v>
      </c>
      <c r="L581" s="36"/>
      <c r="M581" s="109">
        <f t="shared" si="158"/>
        <v>0</v>
      </c>
      <c r="N581" s="144"/>
      <c r="O581" s="140">
        <f t="shared" si="159"/>
        <v>0</v>
      </c>
      <c r="P581" s="160"/>
      <c r="Q581" s="109">
        <f t="shared" si="160"/>
        <v>0</v>
      </c>
      <c r="R581" s="152"/>
      <c r="S581" s="176">
        <f t="shared" si="161"/>
        <v>0</v>
      </c>
      <c r="T581" s="160"/>
      <c r="U581" s="178">
        <f t="shared" si="162"/>
        <v>0</v>
      </c>
      <c r="V581" s="152"/>
      <c r="W581" s="176">
        <f t="shared" si="163"/>
        <v>0</v>
      </c>
      <c r="X581" s="160"/>
      <c r="Y581" s="179">
        <f t="shared" si="164"/>
        <v>0</v>
      </c>
      <c r="Z581" s="152"/>
      <c r="AA581" s="176">
        <f t="shared" si="165"/>
        <v>0</v>
      </c>
      <c r="AB581" s="160"/>
      <c r="AC581" s="179">
        <f t="shared" si="166"/>
        <v>0</v>
      </c>
      <c r="AE581" s="93">
        <f t="shared" si="167"/>
        <v>0</v>
      </c>
      <c r="AF581" s="181">
        <f t="shared" si="154"/>
        <v>0</v>
      </c>
    </row>
    <row r="582" spans="1:32">
      <c r="A582" s="9"/>
      <c r="B582" s="40"/>
      <c r="C582" s="9"/>
      <c r="D582" s="180">
        <f>'PLANILHA ORÇAMENTÁRIA'!G359</f>
        <v>106.8</v>
      </c>
      <c r="E582" s="98">
        <v>33.453600000000002</v>
      </c>
      <c r="F582" s="143"/>
      <c r="G582" s="140">
        <f t="shared" si="155"/>
        <v>0</v>
      </c>
      <c r="H582" s="36"/>
      <c r="I582" s="109">
        <f t="shared" si="156"/>
        <v>0</v>
      </c>
      <c r="J582" s="144"/>
      <c r="K582" s="159">
        <f t="shared" si="157"/>
        <v>0</v>
      </c>
      <c r="L582" s="36"/>
      <c r="M582" s="109">
        <f t="shared" si="158"/>
        <v>0</v>
      </c>
      <c r="N582" s="144"/>
      <c r="O582" s="140">
        <f t="shared" si="159"/>
        <v>0</v>
      </c>
      <c r="P582" s="160"/>
      <c r="Q582" s="109">
        <f t="shared" si="160"/>
        <v>0</v>
      </c>
      <c r="R582" s="152"/>
      <c r="S582" s="176">
        <f t="shared" si="161"/>
        <v>0</v>
      </c>
      <c r="T582" s="160"/>
      <c r="U582" s="178">
        <f t="shared" si="162"/>
        <v>0</v>
      </c>
      <c r="V582" s="152"/>
      <c r="W582" s="176">
        <f t="shared" si="163"/>
        <v>0</v>
      </c>
      <c r="X582" s="160"/>
      <c r="Y582" s="179">
        <f t="shared" si="164"/>
        <v>0</v>
      </c>
      <c r="Z582" s="152"/>
      <c r="AA582" s="176">
        <f t="shared" si="165"/>
        <v>0</v>
      </c>
      <c r="AB582" s="160"/>
      <c r="AC582" s="179">
        <f t="shared" si="166"/>
        <v>0</v>
      </c>
      <c r="AE582" s="93">
        <f t="shared" si="167"/>
        <v>0</v>
      </c>
      <c r="AF582" s="181">
        <f t="shared" si="154"/>
        <v>0</v>
      </c>
    </row>
    <row r="583" spans="1:32">
      <c r="A583" s="6"/>
      <c r="B583" s="7"/>
      <c r="C583" s="7"/>
      <c r="D583" s="180" t="e">
        <f>'PLANILHA ORÇAMENTÁRIA'!#REF!</f>
        <v>#REF!</v>
      </c>
      <c r="E583" s="98"/>
      <c r="F583" s="143"/>
      <c r="G583" s="140">
        <f t="shared" si="155"/>
        <v>0</v>
      </c>
      <c r="H583" s="36"/>
      <c r="I583" s="109">
        <f t="shared" si="156"/>
        <v>0</v>
      </c>
      <c r="J583" s="144"/>
      <c r="K583" s="159">
        <f t="shared" si="157"/>
        <v>0</v>
      </c>
      <c r="L583" s="36"/>
      <c r="M583" s="109">
        <f t="shared" si="158"/>
        <v>0</v>
      </c>
      <c r="N583" s="144"/>
      <c r="O583" s="140">
        <f t="shared" si="159"/>
        <v>0</v>
      </c>
      <c r="P583" s="160"/>
      <c r="Q583" s="109">
        <f t="shared" si="160"/>
        <v>0</v>
      </c>
      <c r="R583" s="152"/>
      <c r="S583" s="176">
        <f t="shared" si="161"/>
        <v>0</v>
      </c>
      <c r="T583" s="160"/>
      <c r="U583" s="178">
        <f t="shared" si="162"/>
        <v>0</v>
      </c>
      <c r="V583" s="152"/>
      <c r="W583" s="176">
        <f t="shared" si="163"/>
        <v>0</v>
      </c>
      <c r="X583" s="160"/>
      <c r="Y583" s="179">
        <f t="shared" si="164"/>
        <v>0</v>
      </c>
      <c r="Z583" s="152"/>
      <c r="AA583" s="176">
        <f t="shared" si="165"/>
        <v>0</v>
      </c>
      <c r="AB583" s="160"/>
      <c r="AC583" s="179">
        <f t="shared" si="166"/>
        <v>0</v>
      </c>
      <c r="AE583" s="93">
        <f t="shared" si="167"/>
        <v>0</v>
      </c>
      <c r="AF583" s="181"/>
    </row>
    <row r="584" spans="1:32">
      <c r="A584" s="119"/>
      <c r="B584" s="132"/>
      <c r="C584" s="119"/>
      <c r="D584" s="180" t="e">
        <f>'PLANILHA ORÇAMENTÁRIA'!#REF!</f>
        <v>#REF!</v>
      </c>
      <c r="E584" s="107">
        <v>267.29489999999998</v>
      </c>
      <c r="F584" s="144">
        <v>2</v>
      </c>
      <c r="G584" s="140">
        <f t="shared" si="155"/>
        <v>534.58979999999997</v>
      </c>
      <c r="H584" s="36"/>
      <c r="I584" s="109">
        <f t="shared" si="156"/>
        <v>0</v>
      </c>
      <c r="J584" s="144"/>
      <c r="K584" s="159">
        <f t="shared" si="157"/>
        <v>0</v>
      </c>
      <c r="L584" s="36"/>
      <c r="M584" s="109">
        <f t="shared" si="158"/>
        <v>0</v>
      </c>
      <c r="N584" s="141"/>
      <c r="O584" s="140">
        <f t="shared" si="159"/>
        <v>0</v>
      </c>
      <c r="P584" s="160"/>
      <c r="Q584" s="109">
        <f t="shared" si="160"/>
        <v>0</v>
      </c>
      <c r="R584" s="152"/>
      <c r="S584" s="176">
        <f t="shared" si="161"/>
        <v>0</v>
      </c>
      <c r="T584" s="160"/>
      <c r="U584" s="178">
        <f t="shared" si="162"/>
        <v>0</v>
      </c>
      <c r="V584" s="152"/>
      <c r="W584" s="176">
        <f t="shared" si="163"/>
        <v>0</v>
      </c>
      <c r="X584" s="160"/>
      <c r="Y584" s="179">
        <f t="shared" si="164"/>
        <v>0</v>
      </c>
      <c r="Z584" s="152"/>
      <c r="AA584" s="176">
        <f t="shared" si="165"/>
        <v>0</v>
      </c>
      <c r="AB584" s="160"/>
      <c r="AC584" s="179">
        <f t="shared" si="166"/>
        <v>0</v>
      </c>
      <c r="AE584" s="93">
        <f t="shared" si="167"/>
        <v>2</v>
      </c>
      <c r="AF584" s="181" t="e">
        <f t="shared" ref="AF584:AF595" si="168">AE584/D584</f>
        <v>#REF!</v>
      </c>
    </row>
    <row r="585" spans="1:32">
      <c r="A585" s="119"/>
      <c r="B585" s="132"/>
      <c r="C585" s="119"/>
      <c r="D585" s="180" t="e">
        <f>'PLANILHA ORÇAMENTÁRIA'!#REF!</f>
        <v>#REF!</v>
      </c>
      <c r="E585" s="108">
        <v>204.1</v>
      </c>
      <c r="F585" s="144">
        <v>1</v>
      </c>
      <c r="G585" s="140">
        <f t="shared" si="155"/>
        <v>204.1</v>
      </c>
      <c r="H585" s="36"/>
      <c r="I585" s="109">
        <f t="shared" si="156"/>
        <v>0</v>
      </c>
      <c r="J585" s="144"/>
      <c r="K585" s="159">
        <f t="shared" si="157"/>
        <v>0</v>
      </c>
      <c r="L585" s="36"/>
      <c r="M585" s="109">
        <f t="shared" si="158"/>
        <v>0</v>
      </c>
      <c r="N585" s="141"/>
      <c r="O585" s="140">
        <f t="shared" si="159"/>
        <v>0</v>
      </c>
      <c r="P585" s="160"/>
      <c r="Q585" s="109">
        <f t="shared" si="160"/>
        <v>0</v>
      </c>
      <c r="R585" s="152"/>
      <c r="S585" s="176">
        <f t="shared" si="161"/>
        <v>0</v>
      </c>
      <c r="T585" s="160"/>
      <c r="U585" s="178">
        <f t="shared" si="162"/>
        <v>0</v>
      </c>
      <c r="V585" s="152"/>
      <c r="W585" s="176">
        <f t="shared" si="163"/>
        <v>0</v>
      </c>
      <c r="X585" s="160"/>
      <c r="Y585" s="179">
        <f t="shared" si="164"/>
        <v>0</v>
      </c>
      <c r="Z585" s="152"/>
      <c r="AA585" s="176">
        <f t="shared" si="165"/>
        <v>0</v>
      </c>
      <c r="AB585" s="160"/>
      <c r="AC585" s="179">
        <f t="shared" si="166"/>
        <v>0</v>
      </c>
      <c r="AE585" s="93">
        <f t="shared" si="167"/>
        <v>1</v>
      </c>
      <c r="AF585" s="181" t="e">
        <f t="shared" si="168"/>
        <v>#REF!</v>
      </c>
    </row>
    <row r="586" spans="1:32">
      <c r="A586" s="119"/>
      <c r="B586" s="132"/>
      <c r="C586" s="119"/>
      <c r="D586" s="180" t="e">
        <f>'PLANILHA ORÇAMENTÁRIA'!#REF!</f>
        <v>#REF!</v>
      </c>
      <c r="E586" s="108">
        <v>201.2</v>
      </c>
      <c r="F586" s="144">
        <v>1</v>
      </c>
      <c r="G586" s="140">
        <f t="shared" si="155"/>
        <v>201.2</v>
      </c>
      <c r="H586" s="36"/>
      <c r="I586" s="109">
        <f t="shared" si="156"/>
        <v>0</v>
      </c>
      <c r="J586" s="144"/>
      <c r="K586" s="159">
        <f t="shared" si="157"/>
        <v>0</v>
      </c>
      <c r="L586" s="36"/>
      <c r="M586" s="109">
        <f t="shared" si="158"/>
        <v>0</v>
      </c>
      <c r="N586" s="141"/>
      <c r="O586" s="140">
        <f t="shared" si="159"/>
        <v>0</v>
      </c>
      <c r="P586" s="160"/>
      <c r="Q586" s="109">
        <f t="shared" si="160"/>
        <v>0</v>
      </c>
      <c r="R586" s="152"/>
      <c r="S586" s="176">
        <f t="shared" si="161"/>
        <v>0</v>
      </c>
      <c r="T586" s="160"/>
      <c r="U586" s="178">
        <f t="shared" si="162"/>
        <v>0</v>
      </c>
      <c r="V586" s="152"/>
      <c r="W586" s="176">
        <f t="shared" si="163"/>
        <v>0</v>
      </c>
      <c r="X586" s="160"/>
      <c r="Y586" s="179">
        <f t="shared" si="164"/>
        <v>0</v>
      </c>
      <c r="Z586" s="152"/>
      <c r="AA586" s="176">
        <f t="shared" si="165"/>
        <v>0</v>
      </c>
      <c r="AB586" s="160"/>
      <c r="AC586" s="179">
        <f t="shared" si="166"/>
        <v>0</v>
      </c>
      <c r="AE586" s="93">
        <f t="shared" si="167"/>
        <v>1</v>
      </c>
      <c r="AF586" s="181" t="e">
        <f t="shared" si="168"/>
        <v>#REF!</v>
      </c>
    </row>
    <row r="587" spans="1:32">
      <c r="A587" s="119"/>
      <c r="B587" s="132"/>
      <c r="C587" s="119"/>
      <c r="D587" s="180" t="e">
        <f>'PLANILHA ORÇAMENTÁRIA'!#REF!</f>
        <v>#REF!</v>
      </c>
      <c r="E587" s="108">
        <v>267.29000000000002</v>
      </c>
      <c r="F587" s="144">
        <v>1</v>
      </c>
      <c r="G587" s="140">
        <f t="shared" si="155"/>
        <v>267.29000000000002</v>
      </c>
      <c r="H587" s="36"/>
      <c r="I587" s="109">
        <f t="shared" si="156"/>
        <v>0</v>
      </c>
      <c r="J587" s="144"/>
      <c r="K587" s="159">
        <f t="shared" si="157"/>
        <v>0</v>
      </c>
      <c r="L587" s="36"/>
      <c r="M587" s="109">
        <f t="shared" si="158"/>
        <v>0</v>
      </c>
      <c r="N587" s="141"/>
      <c r="O587" s="140">
        <f t="shared" si="159"/>
        <v>0</v>
      </c>
      <c r="P587" s="160"/>
      <c r="Q587" s="109">
        <f t="shared" si="160"/>
        <v>0</v>
      </c>
      <c r="R587" s="152"/>
      <c r="S587" s="176">
        <f t="shared" si="161"/>
        <v>0</v>
      </c>
      <c r="T587" s="160"/>
      <c r="U587" s="178">
        <f t="shared" si="162"/>
        <v>0</v>
      </c>
      <c r="V587" s="152"/>
      <c r="W587" s="176">
        <f t="shared" si="163"/>
        <v>0</v>
      </c>
      <c r="X587" s="160"/>
      <c r="Y587" s="179">
        <f t="shared" si="164"/>
        <v>0</v>
      </c>
      <c r="Z587" s="152"/>
      <c r="AA587" s="176">
        <f t="shared" si="165"/>
        <v>0</v>
      </c>
      <c r="AB587" s="160"/>
      <c r="AC587" s="179">
        <f t="shared" si="166"/>
        <v>0</v>
      </c>
      <c r="AE587" s="93">
        <f t="shared" si="167"/>
        <v>1</v>
      </c>
      <c r="AF587" s="181" t="e">
        <f t="shared" si="168"/>
        <v>#REF!</v>
      </c>
    </row>
    <row r="588" spans="1:32">
      <c r="A588" s="119"/>
      <c r="B588" s="133"/>
      <c r="C588" s="119"/>
      <c r="D588" s="180" t="e">
        <f>'PLANILHA ORÇAMENTÁRIA'!#REF!</f>
        <v>#REF!</v>
      </c>
      <c r="E588" s="107">
        <v>46.412100000000002</v>
      </c>
      <c r="F588" s="144">
        <v>9</v>
      </c>
      <c r="G588" s="140">
        <f t="shared" si="155"/>
        <v>417.70890000000003</v>
      </c>
      <c r="H588" s="36"/>
      <c r="I588" s="109">
        <f t="shared" si="156"/>
        <v>0</v>
      </c>
      <c r="J588" s="144"/>
      <c r="K588" s="159">
        <f t="shared" si="157"/>
        <v>0</v>
      </c>
      <c r="L588" s="36"/>
      <c r="M588" s="109">
        <f t="shared" si="158"/>
        <v>0</v>
      </c>
      <c r="N588" s="141"/>
      <c r="O588" s="140">
        <f t="shared" si="159"/>
        <v>0</v>
      </c>
      <c r="P588" s="160"/>
      <c r="Q588" s="109">
        <f t="shared" si="160"/>
        <v>0</v>
      </c>
      <c r="R588" s="152"/>
      <c r="S588" s="176">
        <f t="shared" si="161"/>
        <v>0</v>
      </c>
      <c r="T588" s="160"/>
      <c r="U588" s="178">
        <f t="shared" si="162"/>
        <v>0</v>
      </c>
      <c r="V588" s="152"/>
      <c r="W588" s="176">
        <f t="shared" si="163"/>
        <v>0</v>
      </c>
      <c r="X588" s="160"/>
      <c r="Y588" s="179">
        <f t="shared" si="164"/>
        <v>0</v>
      </c>
      <c r="Z588" s="152"/>
      <c r="AA588" s="176">
        <f t="shared" si="165"/>
        <v>0</v>
      </c>
      <c r="AB588" s="160"/>
      <c r="AC588" s="179">
        <f t="shared" si="166"/>
        <v>0</v>
      </c>
      <c r="AE588" s="93">
        <f t="shared" si="167"/>
        <v>9</v>
      </c>
      <c r="AF588" s="181" t="e">
        <f t="shared" si="168"/>
        <v>#REF!</v>
      </c>
    </row>
    <row r="589" spans="1:32">
      <c r="A589" s="119"/>
      <c r="B589" s="133"/>
      <c r="C589" s="104"/>
      <c r="D589" s="180" t="e">
        <f>'PLANILHA ORÇAMENTÁRIA'!#REF!</f>
        <v>#REF!</v>
      </c>
      <c r="E589" s="107">
        <v>84.802700000000002</v>
      </c>
      <c r="F589" s="144">
        <v>6.97</v>
      </c>
      <c r="G589" s="140">
        <f t="shared" si="155"/>
        <v>591.07481899999993</v>
      </c>
      <c r="H589" s="36"/>
      <c r="I589" s="109">
        <f t="shared" si="156"/>
        <v>0</v>
      </c>
      <c r="J589" s="144"/>
      <c r="K589" s="159">
        <f t="shared" si="157"/>
        <v>0</v>
      </c>
      <c r="L589" s="36"/>
      <c r="M589" s="109">
        <f t="shared" si="158"/>
        <v>0</v>
      </c>
      <c r="N589" s="141"/>
      <c r="O589" s="140">
        <f t="shared" si="159"/>
        <v>0</v>
      </c>
      <c r="P589" s="160"/>
      <c r="Q589" s="109">
        <f t="shared" si="160"/>
        <v>0</v>
      </c>
      <c r="R589" s="152"/>
      <c r="S589" s="176">
        <f t="shared" si="161"/>
        <v>0</v>
      </c>
      <c r="T589" s="160"/>
      <c r="U589" s="178">
        <f t="shared" si="162"/>
        <v>0</v>
      </c>
      <c r="V589" s="152"/>
      <c r="W589" s="176">
        <f t="shared" si="163"/>
        <v>0</v>
      </c>
      <c r="X589" s="160"/>
      <c r="Y589" s="179">
        <f t="shared" si="164"/>
        <v>0</v>
      </c>
      <c r="Z589" s="152"/>
      <c r="AA589" s="176">
        <f t="shared" si="165"/>
        <v>0</v>
      </c>
      <c r="AB589" s="160"/>
      <c r="AC589" s="179">
        <f t="shared" si="166"/>
        <v>0</v>
      </c>
      <c r="AE589" s="93">
        <f t="shared" si="167"/>
        <v>6.97</v>
      </c>
      <c r="AF589" s="181" t="e">
        <f t="shared" si="168"/>
        <v>#REF!</v>
      </c>
    </row>
    <row r="590" spans="1:32">
      <c r="A590" s="119"/>
      <c r="B590" s="133"/>
      <c r="C590" s="119"/>
      <c r="D590" s="180" t="e">
        <f>'PLANILHA ORÇAMENTÁRIA'!#REF!</f>
        <v>#REF!</v>
      </c>
      <c r="E590" s="107">
        <v>11.384399999999999</v>
      </c>
      <c r="F590" s="144">
        <v>1702.3</v>
      </c>
      <c r="G590" s="140">
        <f t="shared" si="155"/>
        <v>19379.664119999998</v>
      </c>
      <c r="H590" s="36"/>
      <c r="I590" s="109">
        <f t="shared" si="156"/>
        <v>0</v>
      </c>
      <c r="J590" s="144"/>
      <c r="K590" s="159">
        <f t="shared" si="157"/>
        <v>0</v>
      </c>
      <c r="L590" s="36"/>
      <c r="M590" s="109">
        <f t="shared" si="158"/>
        <v>0</v>
      </c>
      <c r="N590" s="141"/>
      <c r="O590" s="140">
        <f t="shared" si="159"/>
        <v>0</v>
      </c>
      <c r="P590" s="160"/>
      <c r="Q590" s="109">
        <f t="shared" si="160"/>
        <v>0</v>
      </c>
      <c r="R590" s="152"/>
      <c r="S590" s="176">
        <f t="shared" si="161"/>
        <v>0</v>
      </c>
      <c r="T590" s="160"/>
      <c r="U590" s="178">
        <f t="shared" si="162"/>
        <v>0</v>
      </c>
      <c r="V590" s="152"/>
      <c r="W590" s="176">
        <f t="shared" si="163"/>
        <v>0</v>
      </c>
      <c r="X590" s="160"/>
      <c r="Y590" s="179">
        <f t="shared" si="164"/>
        <v>0</v>
      </c>
      <c r="Z590" s="152"/>
      <c r="AA590" s="176">
        <f t="shared" si="165"/>
        <v>0</v>
      </c>
      <c r="AB590" s="160"/>
      <c r="AC590" s="179">
        <f t="shared" si="166"/>
        <v>0</v>
      </c>
      <c r="AE590" s="93">
        <f t="shared" si="167"/>
        <v>1702.3</v>
      </c>
      <c r="AF590" s="181" t="e">
        <f t="shared" si="168"/>
        <v>#REF!</v>
      </c>
    </row>
    <row r="591" spans="1:32">
      <c r="A591" s="119"/>
      <c r="B591" s="132"/>
      <c r="C591" s="119"/>
      <c r="D591" s="180" t="e">
        <f>'PLANILHA ORÇAMENTÁRIA'!#REF!</f>
        <v>#REF!</v>
      </c>
      <c r="E591" s="107">
        <v>228.42740000000001</v>
      </c>
      <c r="F591" s="144">
        <v>1</v>
      </c>
      <c r="G591" s="140">
        <f t="shared" si="155"/>
        <v>228.42740000000001</v>
      </c>
      <c r="H591" s="36"/>
      <c r="I591" s="109">
        <f t="shared" si="156"/>
        <v>0</v>
      </c>
      <c r="J591" s="144"/>
      <c r="K591" s="159">
        <f t="shared" si="157"/>
        <v>0</v>
      </c>
      <c r="L591" s="36"/>
      <c r="M591" s="109">
        <f t="shared" si="158"/>
        <v>0</v>
      </c>
      <c r="N591" s="141"/>
      <c r="O591" s="140">
        <f t="shared" si="159"/>
        <v>0</v>
      </c>
      <c r="P591" s="160"/>
      <c r="Q591" s="109">
        <f t="shared" si="160"/>
        <v>0</v>
      </c>
      <c r="R591" s="152"/>
      <c r="S591" s="176">
        <f t="shared" si="161"/>
        <v>0</v>
      </c>
      <c r="T591" s="160"/>
      <c r="U591" s="178">
        <f t="shared" si="162"/>
        <v>0</v>
      </c>
      <c r="V591" s="152"/>
      <c r="W591" s="176">
        <f t="shared" si="163"/>
        <v>0</v>
      </c>
      <c r="X591" s="160"/>
      <c r="Y591" s="179">
        <f t="shared" si="164"/>
        <v>0</v>
      </c>
      <c r="Z591" s="152"/>
      <c r="AA591" s="176">
        <f t="shared" si="165"/>
        <v>0</v>
      </c>
      <c r="AB591" s="160"/>
      <c r="AC591" s="179">
        <f t="shared" si="166"/>
        <v>0</v>
      </c>
      <c r="AE591" s="93">
        <f t="shared" si="167"/>
        <v>1</v>
      </c>
      <c r="AF591" s="181" t="e">
        <f t="shared" si="168"/>
        <v>#REF!</v>
      </c>
    </row>
    <row r="592" spans="1:32">
      <c r="A592" s="119"/>
      <c r="B592" s="113"/>
      <c r="C592" s="119"/>
      <c r="D592" s="180" t="e">
        <f>'PLANILHA ORÇAMENTÁRIA'!#REF!</f>
        <v>#REF!</v>
      </c>
      <c r="E592" s="107">
        <v>44.559750000000001</v>
      </c>
      <c r="F592" s="144">
        <v>145.76</v>
      </c>
      <c r="G592" s="140">
        <f t="shared" si="155"/>
        <v>6495.02916</v>
      </c>
      <c r="H592" s="36"/>
      <c r="I592" s="109">
        <f t="shared" si="156"/>
        <v>0</v>
      </c>
      <c r="J592" s="144"/>
      <c r="K592" s="159">
        <f t="shared" si="157"/>
        <v>0</v>
      </c>
      <c r="L592" s="36"/>
      <c r="M592" s="109">
        <f t="shared" si="158"/>
        <v>0</v>
      </c>
      <c r="N592" s="141"/>
      <c r="O592" s="140">
        <f t="shared" si="159"/>
        <v>0</v>
      </c>
      <c r="P592" s="160"/>
      <c r="Q592" s="109">
        <f t="shared" si="160"/>
        <v>0</v>
      </c>
      <c r="R592" s="152"/>
      <c r="S592" s="176">
        <f t="shared" si="161"/>
        <v>0</v>
      </c>
      <c r="T592" s="160"/>
      <c r="U592" s="178">
        <f t="shared" si="162"/>
        <v>0</v>
      </c>
      <c r="V592" s="152"/>
      <c r="W592" s="176">
        <f t="shared" si="163"/>
        <v>0</v>
      </c>
      <c r="X592" s="160"/>
      <c r="Y592" s="179">
        <f t="shared" si="164"/>
        <v>0</v>
      </c>
      <c r="Z592" s="152"/>
      <c r="AA592" s="176">
        <f t="shared" si="165"/>
        <v>0</v>
      </c>
      <c r="AB592" s="160"/>
      <c r="AC592" s="179">
        <f t="shared" si="166"/>
        <v>0</v>
      </c>
      <c r="AE592" s="93">
        <f t="shared" si="167"/>
        <v>145.76</v>
      </c>
      <c r="AF592" s="181" t="e">
        <f t="shared" si="168"/>
        <v>#REF!</v>
      </c>
    </row>
    <row r="593" spans="1:33">
      <c r="A593" s="119"/>
      <c r="B593" s="113"/>
      <c r="C593" s="119"/>
      <c r="D593" s="180" t="e">
        <f>'PLANILHA ORÇAMENTÁRIA'!#REF!</f>
        <v>#REF!</v>
      </c>
      <c r="E593" s="107">
        <v>6.9880500000000003</v>
      </c>
      <c r="F593" s="144">
        <v>69.08</v>
      </c>
      <c r="G593" s="140">
        <f t="shared" si="155"/>
        <v>482.73449399999998</v>
      </c>
      <c r="H593" s="36"/>
      <c r="I593" s="109">
        <f t="shared" si="156"/>
        <v>0</v>
      </c>
      <c r="J593" s="144"/>
      <c r="K593" s="159">
        <f t="shared" si="157"/>
        <v>0</v>
      </c>
      <c r="L593" s="36"/>
      <c r="M593" s="109">
        <f t="shared" si="158"/>
        <v>0</v>
      </c>
      <c r="N593" s="141"/>
      <c r="O593" s="140">
        <f t="shared" si="159"/>
        <v>0</v>
      </c>
      <c r="P593" s="160"/>
      <c r="Q593" s="109">
        <f t="shared" si="160"/>
        <v>0</v>
      </c>
      <c r="R593" s="152"/>
      <c r="S593" s="176">
        <f t="shared" si="161"/>
        <v>0</v>
      </c>
      <c r="T593" s="160"/>
      <c r="U593" s="178">
        <f t="shared" si="162"/>
        <v>0</v>
      </c>
      <c r="V593" s="152"/>
      <c r="W593" s="176">
        <f t="shared" si="163"/>
        <v>0</v>
      </c>
      <c r="X593" s="160"/>
      <c r="Y593" s="179">
        <f t="shared" si="164"/>
        <v>0</v>
      </c>
      <c r="Z593" s="152"/>
      <c r="AA593" s="176">
        <f t="shared" si="165"/>
        <v>0</v>
      </c>
      <c r="AB593" s="160"/>
      <c r="AC593" s="179">
        <f t="shared" si="166"/>
        <v>0</v>
      </c>
      <c r="AE593" s="93">
        <f t="shared" si="167"/>
        <v>69.08</v>
      </c>
      <c r="AF593" s="181" t="e">
        <f t="shared" si="168"/>
        <v>#REF!</v>
      </c>
    </row>
    <row r="594" spans="1:33">
      <c r="A594" s="119"/>
      <c r="B594" s="113"/>
      <c r="C594" s="119"/>
      <c r="D594" s="180" t="e">
        <f>'PLANILHA ORÇAMENTÁRIA'!#REF!</f>
        <v>#REF!</v>
      </c>
      <c r="E594" s="107">
        <v>40.58475</v>
      </c>
      <c r="F594" s="144">
        <v>69.08</v>
      </c>
      <c r="G594" s="140">
        <f t="shared" si="155"/>
        <v>2803.5945299999998</v>
      </c>
      <c r="H594" s="36"/>
      <c r="I594" s="109">
        <f t="shared" si="156"/>
        <v>0</v>
      </c>
      <c r="J594" s="144"/>
      <c r="K594" s="159">
        <f t="shared" si="157"/>
        <v>0</v>
      </c>
      <c r="L594" s="36"/>
      <c r="M594" s="109">
        <f t="shared" si="158"/>
        <v>0</v>
      </c>
      <c r="N594" s="141"/>
      <c r="O594" s="140">
        <f t="shared" si="159"/>
        <v>0</v>
      </c>
      <c r="P594" s="160"/>
      <c r="Q594" s="109">
        <f t="shared" si="160"/>
        <v>0</v>
      </c>
      <c r="R594" s="152"/>
      <c r="S594" s="176">
        <f t="shared" si="161"/>
        <v>0</v>
      </c>
      <c r="T594" s="160"/>
      <c r="U594" s="178">
        <f t="shared" si="162"/>
        <v>0</v>
      </c>
      <c r="V594" s="152"/>
      <c r="W594" s="176">
        <f t="shared" si="163"/>
        <v>0</v>
      </c>
      <c r="X594" s="160"/>
      <c r="Y594" s="179">
        <f t="shared" si="164"/>
        <v>0</v>
      </c>
      <c r="Z594" s="152"/>
      <c r="AA594" s="176">
        <f t="shared" si="165"/>
        <v>0</v>
      </c>
      <c r="AB594" s="160"/>
      <c r="AC594" s="179">
        <f t="shared" si="166"/>
        <v>0</v>
      </c>
      <c r="AE594" s="93">
        <f t="shared" si="167"/>
        <v>69.08</v>
      </c>
      <c r="AF594" s="181" t="e">
        <f t="shared" si="168"/>
        <v>#REF!</v>
      </c>
    </row>
    <row r="595" spans="1:33">
      <c r="A595" s="119"/>
      <c r="B595" s="113"/>
      <c r="C595" s="119"/>
      <c r="D595" s="180" t="e">
        <f>'PLANILHA ORÇAMENTÁRIA'!#REF!</f>
        <v>#REF!</v>
      </c>
      <c r="E595" s="107">
        <v>7.2663000000000002</v>
      </c>
      <c r="F595" s="144">
        <v>69.08</v>
      </c>
      <c r="G595" s="140">
        <f t="shared" si="155"/>
        <v>501.95600400000001</v>
      </c>
      <c r="H595" s="36"/>
      <c r="I595" s="109">
        <f t="shared" si="156"/>
        <v>0</v>
      </c>
      <c r="J595" s="144"/>
      <c r="K595" s="159">
        <f t="shared" si="157"/>
        <v>0</v>
      </c>
      <c r="L595" s="36"/>
      <c r="M595" s="109">
        <f t="shared" si="158"/>
        <v>0</v>
      </c>
      <c r="N595" s="141"/>
      <c r="O595" s="140">
        <f t="shared" si="159"/>
        <v>0</v>
      </c>
      <c r="P595" s="160"/>
      <c r="Q595" s="109">
        <f t="shared" si="160"/>
        <v>0</v>
      </c>
      <c r="R595" s="152"/>
      <c r="S595" s="176">
        <f t="shared" si="161"/>
        <v>0</v>
      </c>
      <c r="T595" s="160"/>
      <c r="U595" s="178">
        <f t="shared" si="162"/>
        <v>0</v>
      </c>
      <c r="V595" s="152"/>
      <c r="W595" s="176">
        <f t="shared" si="163"/>
        <v>0</v>
      </c>
      <c r="X595" s="160"/>
      <c r="Y595" s="179">
        <f t="shared" si="164"/>
        <v>0</v>
      </c>
      <c r="Z595" s="152"/>
      <c r="AA595" s="176">
        <f t="shared" si="165"/>
        <v>0</v>
      </c>
      <c r="AB595" s="160"/>
      <c r="AC595" s="179">
        <f t="shared" si="166"/>
        <v>0</v>
      </c>
      <c r="AE595" s="93">
        <f t="shared" si="167"/>
        <v>69.08</v>
      </c>
      <c r="AF595" s="181" t="e">
        <f t="shared" si="168"/>
        <v>#REF!</v>
      </c>
    </row>
    <row r="596" spans="1:33">
      <c r="A596" s="46"/>
      <c r="B596" s="47"/>
      <c r="C596" s="47"/>
      <c r="D596" s="180">
        <f>'PLANILHA ORÇAMENTÁRIA'!G360</f>
        <v>0</v>
      </c>
      <c r="E596" s="51"/>
      <c r="F596" s="143"/>
      <c r="G596" s="140">
        <f t="shared" si="155"/>
        <v>0</v>
      </c>
      <c r="H596" s="54"/>
      <c r="I596" s="109">
        <f t="shared" si="156"/>
        <v>0</v>
      </c>
      <c r="J596" s="158"/>
      <c r="K596" s="159">
        <f t="shared" si="157"/>
        <v>0</v>
      </c>
      <c r="L596" s="53"/>
      <c r="M596" s="109">
        <f t="shared" si="158"/>
        <v>0</v>
      </c>
      <c r="N596" s="164"/>
      <c r="O596" s="140">
        <f t="shared" si="159"/>
        <v>0</v>
      </c>
      <c r="P596" s="160"/>
      <c r="Q596" s="109">
        <f t="shared" si="160"/>
        <v>0</v>
      </c>
      <c r="R596" s="152"/>
      <c r="S596" s="176">
        <f t="shared" si="161"/>
        <v>0</v>
      </c>
      <c r="T596" s="160"/>
      <c r="U596" s="178">
        <f t="shared" si="162"/>
        <v>0</v>
      </c>
      <c r="V596" s="152"/>
      <c r="W596" s="176">
        <f t="shared" si="163"/>
        <v>0</v>
      </c>
      <c r="X596" s="160"/>
      <c r="Y596" s="179">
        <f t="shared" si="164"/>
        <v>0</v>
      </c>
      <c r="Z596" s="152"/>
      <c r="AA596" s="176">
        <f t="shared" si="165"/>
        <v>0</v>
      </c>
      <c r="AB596" s="160"/>
      <c r="AC596" s="179">
        <f t="shared" si="166"/>
        <v>0</v>
      </c>
      <c r="AE596" s="93">
        <f t="shared" si="167"/>
        <v>0</v>
      </c>
      <c r="AF596" s="181"/>
    </row>
    <row r="597" spans="1:33">
      <c r="A597" s="42"/>
      <c r="B597" s="16"/>
      <c r="C597" s="42"/>
      <c r="D597" s="180">
        <f>'PLANILHA ORÇAMENTÁRIA'!G361</f>
        <v>0</v>
      </c>
      <c r="E597" s="51"/>
      <c r="F597" s="143"/>
      <c r="G597" s="140">
        <f t="shared" si="155"/>
        <v>0</v>
      </c>
      <c r="H597" s="33"/>
      <c r="I597" s="109">
        <f t="shared" si="156"/>
        <v>0</v>
      </c>
      <c r="J597" s="157"/>
      <c r="K597" s="159">
        <f t="shared" si="157"/>
        <v>0</v>
      </c>
      <c r="L597" s="162"/>
      <c r="M597" s="109">
        <f t="shared" si="158"/>
        <v>0</v>
      </c>
      <c r="N597" s="163"/>
      <c r="O597" s="140">
        <f t="shared" si="159"/>
        <v>0</v>
      </c>
      <c r="P597" s="160"/>
      <c r="Q597" s="109">
        <f t="shared" si="160"/>
        <v>0</v>
      </c>
      <c r="R597" s="152"/>
      <c r="S597" s="176">
        <f t="shared" si="161"/>
        <v>0</v>
      </c>
      <c r="T597" s="160"/>
      <c r="U597" s="178">
        <f t="shared" si="162"/>
        <v>0</v>
      </c>
      <c r="V597" s="152"/>
      <c r="W597" s="176">
        <f t="shared" si="163"/>
        <v>0</v>
      </c>
      <c r="X597" s="160"/>
      <c r="Y597" s="179">
        <f t="shared" si="164"/>
        <v>0</v>
      </c>
      <c r="Z597" s="152"/>
      <c r="AA597" s="176">
        <f t="shared" si="165"/>
        <v>0</v>
      </c>
      <c r="AB597" s="160"/>
      <c r="AC597" s="179">
        <f t="shared" si="166"/>
        <v>0</v>
      </c>
      <c r="AE597" s="93">
        <f t="shared" si="167"/>
        <v>0</v>
      </c>
      <c r="AF597" s="181"/>
    </row>
    <row r="598" spans="1:33">
      <c r="A598" s="30"/>
      <c r="B598" s="14"/>
      <c r="C598" s="14"/>
      <c r="D598" s="180">
        <f>'PLANILHA ORÇAMENTÁRIA'!G362</f>
        <v>0</v>
      </c>
      <c r="E598" s="49"/>
      <c r="F598" s="143"/>
      <c r="G598" s="140">
        <f t="shared" si="155"/>
        <v>0</v>
      </c>
      <c r="H598" s="94"/>
      <c r="I598" s="109">
        <f t="shared" si="156"/>
        <v>0</v>
      </c>
      <c r="J598" s="148"/>
      <c r="K598" s="159">
        <f t="shared" si="157"/>
        <v>0</v>
      </c>
      <c r="L598" s="94"/>
      <c r="M598" s="109">
        <f t="shared" si="158"/>
        <v>0</v>
      </c>
      <c r="N598" s="148"/>
      <c r="O598" s="140">
        <f t="shared" si="159"/>
        <v>0</v>
      </c>
      <c r="P598" s="160"/>
      <c r="Q598" s="109">
        <f t="shared" si="160"/>
        <v>0</v>
      </c>
      <c r="R598" s="152"/>
      <c r="S598" s="176">
        <f t="shared" si="161"/>
        <v>0</v>
      </c>
      <c r="T598" s="160"/>
      <c r="U598" s="178">
        <f t="shared" si="162"/>
        <v>0</v>
      </c>
      <c r="V598" s="152"/>
      <c r="W598" s="176">
        <f t="shared" si="163"/>
        <v>0</v>
      </c>
      <c r="X598" s="160"/>
      <c r="Y598" s="179">
        <f t="shared" si="164"/>
        <v>0</v>
      </c>
      <c r="Z598" s="152"/>
      <c r="AA598" s="176">
        <f t="shared" si="165"/>
        <v>0</v>
      </c>
      <c r="AB598" s="160"/>
      <c r="AC598" s="179">
        <f t="shared" si="166"/>
        <v>0</v>
      </c>
      <c r="AE598" s="93">
        <f t="shared" si="167"/>
        <v>0</v>
      </c>
      <c r="AF598" s="181"/>
    </row>
    <row r="599" spans="1:33">
      <c r="A599" s="9"/>
      <c r="B599" s="15"/>
      <c r="C599" s="9"/>
      <c r="D599" s="180">
        <f>'PLANILHA ORÇAMENTÁRIA'!G363</f>
        <v>1510.23</v>
      </c>
      <c r="E599" s="98">
        <v>1.7330950000000001</v>
      </c>
      <c r="F599" s="143"/>
      <c r="G599" s="140">
        <f t="shared" si="155"/>
        <v>0</v>
      </c>
      <c r="H599" s="36"/>
      <c r="I599" s="109">
        <f t="shared" si="156"/>
        <v>0</v>
      </c>
      <c r="J599" s="144"/>
      <c r="K599" s="159">
        <f t="shared" si="157"/>
        <v>0</v>
      </c>
      <c r="L599" s="36"/>
      <c r="M599" s="109">
        <f t="shared" si="158"/>
        <v>0</v>
      </c>
      <c r="N599" s="144"/>
      <c r="O599" s="140">
        <f t="shared" si="159"/>
        <v>0</v>
      </c>
      <c r="P599" s="160"/>
      <c r="Q599" s="109">
        <f t="shared" si="160"/>
        <v>0</v>
      </c>
      <c r="R599" s="152"/>
      <c r="S599" s="176">
        <f t="shared" si="161"/>
        <v>0</v>
      </c>
      <c r="T599" s="160"/>
      <c r="U599" s="178">
        <f t="shared" si="162"/>
        <v>0</v>
      </c>
      <c r="V599" s="152"/>
      <c r="W599" s="176">
        <f t="shared" si="163"/>
        <v>0</v>
      </c>
      <c r="X599" s="160"/>
      <c r="Y599" s="179">
        <f t="shared" si="164"/>
        <v>0</v>
      </c>
      <c r="Z599" s="152"/>
      <c r="AA599" s="176">
        <f t="shared" si="165"/>
        <v>0</v>
      </c>
      <c r="AB599" s="160"/>
      <c r="AC599" s="179">
        <f t="shared" si="166"/>
        <v>0</v>
      </c>
      <c r="AE599" s="93">
        <f t="shared" si="167"/>
        <v>0</v>
      </c>
      <c r="AF599" s="181">
        <f>AE599/D599</f>
        <v>0</v>
      </c>
    </row>
    <row r="600" spans="1:33">
      <c r="A600" s="170"/>
      <c r="B600" s="171"/>
      <c r="C600" s="170"/>
      <c r="D600" s="170"/>
      <c r="E600" s="98"/>
      <c r="F600" s="143"/>
      <c r="G600" s="140"/>
      <c r="H600" s="36"/>
      <c r="I600" s="109"/>
      <c r="J600" s="144"/>
      <c r="K600" s="159"/>
      <c r="L600" s="36"/>
      <c r="M600" s="109"/>
      <c r="N600" s="144"/>
      <c r="O600" s="140"/>
      <c r="P600" s="160"/>
      <c r="Q600" s="109"/>
      <c r="R600" s="152"/>
      <c r="S600" s="176">
        <f t="shared" si="161"/>
        <v>0</v>
      </c>
      <c r="T600" s="160"/>
      <c r="U600" s="178">
        <f t="shared" si="162"/>
        <v>0</v>
      </c>
      <c r="V600" s="152"/>
      <c r="W600" s="176">
        <f t="shared" si="163"/>
        <v>0</v>
      </c>
      <c r="X600" s="160"/>
      <c r="Y600" s="179">
        <f t="shared" si="164"/>
        <v>0</v>
      </c>
      <c r="Z600" s="152"/>
      <c r="AA600" s="176">
        <f t="shared" si="165"/>
        <v>0</v>
      </c>
      <c r="AB600" s="160"/>
      <c r="AC600" s="179">
        <f t="shared" si="166"/>
        <v>0</v>
      </c>
      <c r="AE600" s="93"/>
      <c r="AF600" s="181"/>
    </row>
    <row r="601" spans="1:33">
      <c r="E601" s="138"/>
      <c r="F601" s="95"/>
      <c r="G601" s="153"/>
      <c r="H601" s="95"/>
      <c r="I601" s="153"/>
      <c r="J601" s="95"/>
      <c r="K601" s="153"/>
      <c r="L601" s="95"/>
      <c r="M601" s="153"/>
      <c r="N601" s="95"/>
      <c r="O601" s="153"/>
      <c r="P601" s="160"/>
      <c r="Q601" s="153"/>
      <c r="R601" s="160"/>
      <c r="S601" s="153"/>
      <c r="T601" s="160"/>
      <c r="U601" s="153"/>
      <c r="V601" s="160"/>
      <c r="W601" s="153"/>
      <c r="X601" s="160"/>
      <c r="Y601" s="153"/>
      <c r="Z601" s="160"/>
      <c r="AA601" s="153"/>
      <c r="AB601" s="160"/>
      <c r="AC601" s="153"/>
      <c r="AE601" s="371"/>
      <c r="AF601" s="371"/>
    </row>
    <row r="602" spans="1:33">
      <c r="E602" s="172"/>
      <c r="F602" s="173"/>
      <c r="G602" s="174"/>
      <c r="H602" s="173"/>
      <c r="I602" s="174"/>
      <c r="J602" s="173"/>
      <c r="K602" s="174"/>
      <c r="L602" s="173"/>
      <c r="M602" s="174"/>
      <c r="N602" s="173"/>
      <c r="O602" s="174"/>
      <c r="P602" s="155"/>
      <c r="Q602" s="174"/>
      <c r="R602" s="155"/>
      <c r="S602" s="174"/>
      <c r="T602" s="155"/>
      <c r="U602" s="174"/>
      <c r="V602" s="155"/>
      <c r="W602" s="174"/>
      <c r="X602" s="155"/>
      <c r="Y602" s="174"/>
      <c r="Z602" s="155"/>
      <c r="AA602" s="174"/>
      <c r="AB602" s="155"/>
      <c r="AC602" s="174"/>
      <c r="AE602" s="153"/>
      <c r="AF602" s="183"/>
    </row>
    <row r="603" spans="1:33">
      <c r="E603" s="172"/>
      <c r="F603" s="173"/>
      <c r="G603" s="174"/>
      <c r="H603" s="173"/>
      <c r="I603" s="174"/>
      <c r="J603" s="173"/>
      <c r="K603" s="174"/>
      <c r="L603" s="173"/>
      <c r="M603" s="174"/>
      <c r="N603" s="173"/>
      <c r="O603" s="174"/>
      <c r="P603" s="155"/>
      <c r="Q603" s="174"/>
      <c r="R603" s="155"/>
      <c r="S603" s="174"/>
      <c r="T603" s="155"/>
      <c r="U603" s="174"/>
      <c r="V603" s="155"/>
      <c r="W603" s="174"/>
      <c r="X603" s="155"/>
      <c r="Y603" s="174"/>
      <c r="Z603" s="155"/>
      <c r="AA603" s="174"/>
      <c r="AB603" s="155"/>
      <c r="AC603" s="174"/>
      <c r="AG603" s="181"/>
    </row>
    <row r="604" spans="1:33" ht="15">
      <c r="G604" s="169"/>
      <c r="I604" s="169"/>
      <c r="K604" s="169"/>
      <c r="M604" s="169"/>
      <c r="O604" s="169"/>
      <c r="Q604" s="169"/>
      <c r="S604" s="169"/>
      <c r="U604" s="169"/>
      <c r="W604" s="169"/>
      <c r="Y604" s="169"/>
      <c r="AA604" s="169"/>
      <c r="AC604" s="169"/>
      <c r="AD604" s="169"/>
    </row>
    <row r="605" spans="1:33">
      <c r="G605" s="165"/>
      <c r="M605" s="165"/>
      <c r="N605" s="168"/>
      <c r="O605" s="165"/>
      <c r="Q605" s="165"/>
      <c r="U605" s="165"/>
      <c r="Y605" s="165"/>
      <c r="AA605" s="165"/>
      <c r="AC605" s="165"/>
    </row>
    <row r="606" spans="1:33" ht="15">
      <c r="G606" s="190"/>
      <c r="H606" s="191"/>
      <c r="I606" s="190"/>
      <c r="J606" s="191"/>
      <c r="K606" s="190"/>
      <c r="L606" s="191"/>
      <c r="M606" s="190"/>
      <c r="N606" s="191"/>
      <c r="O606" s="190"/>
      <c r="P606" s="191"/>
      <c r="Q606" s="190"/>
      <c r="R606" s="191"/>
      <c r="S606" s="190"/>
      <c r="T606" s="191"/>
      <c r="U606" s="190"/>
      <c r="V606" s="191"/>
      <c r="W606" s="190"/>
      <c r="X606" s="191"/>
      <c r="Y606" s="190"/>
      <c r="Z606" s="191"/>
      <c r="AA606" s="190"/>
      <c r="AB606" s="191"/>
      <c r="AC606" s="190"/>
      <c r="AE606" s="166"/>
    </row>
    <row r="607" spans="1:33">
      <c r="O607" s="167"/>
    </row>
    <row r="608" spans="1:33">
      <c r="A608" s="370"/>
      <c r="B608" s="370"/>
      <c r="C608" s="370"/>
      <c r="D608" s="370"/>
      <c r="E608" s="370"/>
      <c r="F608" s="370"/>
      <c r="G608" s="181"/>
      <c r="I608" s="181"/>
      <c r="K608" s="181"/>
      <c r="M608" s="181"/>
      <c r="O608" s="181"/>
      <c r="Q608" s="181"/>
      <c r="S608" s="181"/>
      <c r="U608" s="181"/>
      <c r="W608" s="181"/>
      <c r="Y608" s="181"/>
      <c r="AA608" s="181"/>
      <c r="AC608" s="181"/>
    </row>
    <row r="609" spans="1:29">
      <c r="A609" s="370"/>
      <c r="B609" s="370"/>
      <c r="C609" s="370"/>
      <c r="D609" s="370"/>
      <c r="E609" s="370"/>
      <c r="F609" s="370"/>
      <c r="G609" s="182"/>
      <c r="I609" s="182"/>
      <c r="K609" s="182"/>
      <c r="M609" s="182"/>
      <c r="O609" s="182"/>
      <c r="Q609" s="182"/>
      <c r="S609" s="182"/>
      <c r="U609" s="182"/>
      <c r="W609" s="182"/>
      <c r="Y609" s="182"/>
      <c r="AA609" s="182"/>
      <c r="AC609" s="182"/>
    </row>
    <row r="616" spans="1:29" ht="22.5" customHeight="1">
      <c r="B616" s="372"/>
      <c r="C616" s="373"/>
      <c r="D616" s="374"/>
    </row>
    <row r="617" spans="1:29" ht="15.75">
      <c r="B617" s="193"/>
      <c r="C617" s="368"/>
      <c r="D617" s="369"/>
      <c r="E617" s="192"/>
      <c r="F617" s="192"/>
      <c r="G617" s="192"/>
    </row>
    <row r="618" spans="1:29" ht="15.75">
      <c r="B618" s="193"/>
      <c r="C618" s="368"/>
      <c r="D618" s="369"/>
      <c r="E618" s="192"/>
      <c r="F618" s="192"/>
      <c r="G618" s="192"/>
    </row>
    <row r="619" spans="1:29" ht="15.75">
      <c r="B619" s="193"/>
      <c r="C619" s="368"/>
      <c r="D619" s="369"/>
      <c r="E619" s="192"/>
      <c r="F619" s="192"/>
      <c r="G619" s="192"/>
    </row>
    <row r="620" spans="1:29" ht="15.75">
      <c r="B620" s="193"/>
      <c r="C620" s="368"/>
      <c r="D620" s="369"/>
      <c r="E620" s="192"/>
      <c r="F620" s="192"/>
      <c r="G620" s="192"/>
    </row>
    <row r="621" spans="1:29" ht="15.75">
      <c r="B621" s="193"/>
      <c r="C621" s="368"/>
      <c r="D621" s="369"/>
      <c r="E621" s="192"/>
      <c r="F621" s="192"/>
      <c r="G621" s="192"/>
    </row>
    <row r="622" spans="1:29" ht="15.75">
      <c r="B622" s="193"/>
      <c r="C622" s="368"/>
      <c r="D622" s="369"/>
      <c r="E622" s="192"/>
      <c r="F622" s="192"/>
      <c r="G622" s="192"/>
    </row>
    <row r="623" spans="1:29" ht="15.75">
      <c r="B623" s="193"/>
      <c r="C623" s="368"/>
      <c r="D623" s="369"/>
      <c r="E623" s="192"/>
      <c r="F623" s="192"/>
      <c r="G623" s="192"/>
    </row>
    <row r="624" spans="1:29" ht="15.75">
      <c r="B624" s="193"/>
      <c r="C624" s="368"/>
      <c r="D624" s="369"/>
      <c r="E624" s="192"/>
      <c r="F624" s="192"/>
      <c r="G624" s="192"/>
    </row>
    <row r="625" spans="2:7" ht="15.75">
      <c r="B625" s="193"/>
      <c r="C625" s="368"/>
      <c r="D625" s="369"/>
      <c r="E625" s="192"/>
      <c r="F625" s="192"/>
      <c r="G625" s="192"/>
    </row>
    <row r="626" spans="2:7" ht="15.75">
      <c r="B626" s="193"/>
      <c r="C626" s="368"/>
      <c r="D626" s="369"/>
      <c r="E626" s="192"/>
      <c r="F626" s="192"/>
      <c r="G626" s="192"/>
    </row>
    <row r="627" spans="2:7" ht="15.75">
      <c r="B627" s="193"/>
      <c r="C627" s="368"/>
      <c r="D627" s="369"/>
      <c r="E627" s="192"/>
      <c r="F627" s="192"/>
      <c r="G627" s="192"/>
    </row>
    <row r="628" spans="2:7" ht="15.75">
      <c r="B628" s="193"/>
      <c r="C628" s="368"/>
      <c r="D628" s="369"/>
      <c r="E628" s="192"/>
      <c r="F628" s="192"/>
      <c r="G628" s="192"/>
    </row>
    <row r="629" spans="2:7" ht="15.75">
      <c r="B629" s="194"/>
      <c r="C629" s="194"/>
      <c r="D629" s="194"/>
      <c r="E629" s="192"/>
      <c r="F629" s="192"/>
      <c r="G629" s="192"/>
    </row>
    <row r="630" spans="2:7" ht="15">
      <c r="B630" s="195"/>
      <c r="C630" s="366"/>
      <c r="D630" s="367"/>
    </row>
  </sheetData>
  <mergeCells count="17">
    <mergeCell ref="A608:F608"/>
    <mergeCell ref="A609:F609"/>
    <mergeCell ref="AE601:AF601"/>
    <mergeCell ref="C617:D617"/>
    <mergeCell ref="C618:D618"/>
    <mergeCell ref="B616:D616"/>
    <mergeCell ref="C619:D619"/>
    <mergeCell ref="C620:D620"/>
    <mergeCell ref="C621:D621"/>
    <mergeCell ref="C622:D622"/>
    <mergeCell ref="C623:D623"/>
    <mergeCell ref="C630:D630"/>
    <mergeCell ref="C624:D624"/>
    <mergeCell ref="C625:D625"/>
    <mergeCell ref="C626:D626"/>
    <mergeCell ref="C627:D627"/>
    <mergeCell ref="C628:D628"/>
  </mergeCells>
  <phoneticPr fontId="30" type="noConversion"/>
  <conditionalFormatting sqref="H480:H486">
    <cfRule type="cellIs" dxfId="7" priority="8" stopIfTrue="1" operator="equal">
      <formula>0</formula>
    </cfRule>
  </conditionalFormatting>
  <conditionalFormatting sqref="H294">
    <cfRule type="cellIs" dxfId="6" priority="7" stopIfTrue="1" operator="equal">
      <formula>0</formula>
    </cfRule>
  </conditionalFormatting>
  <conditionalFormatting sqref="J480:J486">
    <cfRule type="cellIs" dxfId="5" priority="6" stopIfTrue="1" operator="equal">
      <formula>0</formula>
    </cfRule>
  </conditionalFormatting>
  <conditionalFormatting sqref="J294">
    <cfRule type="cellIs" dxfId="4" priority="5" stopIfTrue="1" operator="equal">
      <formula>0</formula>
    </cfRule>
  </conditionalFormatting>
  <conditionalFormatting sqref="L480:L486">
    <cfRule type="cellIs" dxfId="3" priority="4" stopIfTrue="1" operator="equal">
      <formula>0</formula>
    </cfRule>
  </conditionalFormatting>
  <conditionalFormatting sqref="N480:N486">
    <cfRule type="cellIs" dxfId="2" priority="3" stopIfTrue="1" operator="equal">
      <formula>0</formula>
    </cfRule>
  </conditionalFormatting>
  <conditionalFormatting sqref="E598">
    <cfRule type="cellIs" dxfId="1" priority="2" stopIfTrue="1" operator="equal">
      <formula>0</formula>
    </cfRule>
  </conditionalFormatting>
  <conditionalFormatting sqref="E601:E603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168" scale="40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 ORÇAMENTÁRIA</vt:lpstr>
      <vt:lpstr>CRONOGRAMA</vt:lpstr>
      <vt:lpstr>Planilha1</vt:lpstr>
      <vt:lpstr>CRONOGRAMA!Area_de_impressao</vt:lpstr>
      <vt:lpstr>'PLANILHA ORÇAMENTÁRIA'!Area_de_impressao</vt:lpstr>
      <vt:lpstr>'PLANILHA ORÇAMENTÁRIA'!Titulos_de_impressao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Licitação01</cp:lastModifiedBy>
  <cp:lastPrinted>2021-04-29T22:43:38Z</cp:lastPrinted>
  <dcterms:created xsi:type="dcterms:W3CDTF">2012-10-15T18:57:41Z</dcterms:created>
  <dcterms:modified xsi:type="dcterms:W3CDTF">2021-05-04T17:27:03Z</dcterms:modified>
</cp:coreProperties>
</file>